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270" tabRatio="925" firstSheet="2" activeTab="6"/>
  </bookViews>
  <sheets>
    <sheet name="0.간지" sheetId="1" r:id="rId1"/>
    <sheet name="0-1.이면" sheetId="2" r:id="rId2"/>
    <sheet name="1.국세징수" sheetId="22" r:id="rId3"/>
    <sheet name="2.지방세부담" sheetId="4" r:id="rId4"/>
    <sheet name="3.지방세징수 " sheetId="27" r:id="rId5"/>
    <sheet name="4.예산결산총괄" sheetId="6" r:id="rId6"/>
    <sheet name="5.일반회계세입예산개요" sheetId="23" r:id="rId7"/>
    <sheet name="6.일반회계세입결산" sheetId="8" r:id="rId8"/>
    <sheet name="6-1.시군별일반회계 세입결산" sheetId="9" r:id="rId9"/>
    <sheet name="7.일반회계세출예산개요" sheetId="24" r:id="rId10"/>
    <sheet name="8.일반회계세출결산" sheetId="19" r:id="rId11"/>
    <sheet name="8-1.시군별일반회계세출결산" sheetId="12" r:id="rId12"/>
    <sheet name="9.특별회계예산결산" sheetId="13" r:id="rId13"/>
    <sheet name="10.교육비특별회계세입결산" sheetId="16" r:id="rId14"/>
    <sheet name="11.교육비특별회계세출결산" sheetId="17" r:id="rId15"/>
    <sheet name="12.도공유재산" sheetId="14" r:id="rId16"/>
    <sheet name="13.지방재정자립지표" sheetId="25" r:id="rId17"/>
  </sheets>
  <externalReferences>
    <externalReference r:id="rId18"/>
  </externalReferences>
  <definedNames>
    <definedName name="a" localSheetId="2">{"Book1"}</definedName>
    <definedName name="a" localSheetId="16">{"Book1"}</definedName>
    <definedName name="a" localSheetId="6">{"Book1"}</definedName>
    <definedName name="a" localSheetId="9">{"Book1"}</definedName>
    <definedName name="a" localSheetId="10">{"Book1"}</definedName>
    <definedName name="a">{"Book1"}</definedName>
    <definedName name="AAA">'[1]18.농업용기계보유 '!$A$18:$K$1275</definedName>
    <definedName name="Document_array" localSheetId="2">{"Book1"}</definedName>
    <definedName name="Document_array" localSheetId="16">{"Book1"}</definedName>
    <definedName name="Document_array" localSheetId="6">{"Book1"}</definedName>
    <definedName name="Document_array" localSheetId="9">{"Book1"}</definedName>
    <definedName name="Document_array" localSheetId="10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6" hidden="1">{"'6.강수량'!$A$1:$O$37","'6.강수량'!$A$1:$C$1"}</definedName>
    <definedName name="HTML_Control" localSheetId="6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'0-1.이면'!$A$1:$I$31</definedName>
    <definedName name="_xlnm.Print_Area" localSheetId="2">'1.국세징수'!$A$1:$AA$27</definedName>
    <definedName name="_xlnm.Print_Area" localSheetId="13">'10.교육비특별회계세입결산'!$A$1:$G$26</definedName>
    <definedName name="_xlnm.Print_Area" localSheetId="14">'11.교육비특별회계세출결산'!$A$1:$K$29</definedName>
    <definedName name="_xlnm.Print_Area" localSheetId="15">'12.도공유재산'!$A$1:$E$26</definedName>
    <definedName name="_xlnm.Print_Area" localSheetId="16">'13.지방재정자립지표'!$A$1:$E$41</definedName>
    <definedName name="_xlnm.Print_Area" localSheetId="3">'2.지방세부담'!$A$1:$E$37</definedName>
    <definedName name="_xlnm.Print_Area" localSheetId="4">'3.지방세징수 '!$A$1:$U$39</definedName>
    <definedName name="_xlnm.Print_Area" localSheetId="5">'4.예산결산총괄'!$A$1:$N$38</definedName>
    <definedName name="_xlnm.Print_Area" localSheetId="6">'5.일반회계세입예산개요'!$A$1:$AS$42</definedName>
    <definedName name="_xlnm.Print_Area" localSheetId="7">'6.일반회계세입결산'!$A$1:$K$27</definedName>
    <definedName name="_xlnm.Print_Area" localSheetId="8">'6-1.시군별일반회계 세입결산'!$A$1:$J$40</definedName>
    <definedName name="_xlnm.Print_Area" localSheetId="9">'7.일반회계세출예산개요'!$A$1:$Q$41</definedName>
    <definedName name="_xlnm.Print_Area" localSheetId="10">'8.일반회계세출결산'!$A$1:$K$95</definedName>
    <definedName name="_xlnm.Print_Area" localSheetId="11">'8-1.시군별일반회계세출결산'!$A$1:$Q$39</definedName>
    <definedName name="_xlnm.Print_Area" localSheetId="12">'9.특별회계예산결산'!$A$1:$E$26</definedName>
    <definedName name="qqq">'[1]18.농업용기계보유 '!$A$18:$K$1275</definedName>
    <definedName name="sss" localSheetId="2">{"Book1"}</definedName>
    <definedName name="sss" localSheetId="16">{"Book1"}</definedName>
    <definedName name="sss" localSheetId="6">{"Book1"}</definedName>
    <definedName name="sss" localSheetId="9">{"Book1"}</definedName>
    <definedName name="sss" localSheetId="10">{"Book1"}</definedName>
    <definedName name="sss">{"Book1"}</definedName>
    <definedName name="ㅁ1" localSheetId="2">#REF!</definedName>
    <definedName name="ㅁ1" localSheetId="16">#REF!</definedName>
    <definedName name="ㅁ1" localSheetId="4">#REF!</definedName>
    <definedName name="ㅁ1" localSheetId="6">#REF!</definedName>
    <definedName name="ㅁ1" localSheetId="9">#REF!</definedName>
    <definedName name="ㅁ1" localSheetId="10">#REF!</definedName>
    <definedName name="ㅁ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15" i="23" l="1"/>
  <c r="D15" i="23" l="1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17" i="23"/>
  <c r="AO15" i="23"/>
  <c r="S13" i="27" l="1"/>
  <c r="T13" i="27"/>
  <c r="D16" i="27" l="1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15" i="27"/>
  <c r="D9" i="27" l="1"/>
  <c r="D10" i="27"/>
  <c r="D11" i="27"/>
  <c r="C9" i="27"/>
  <c r="C10" i="27"/>
  <c r="C11" i="27"/>
  <c r="D12" i="27"/>
  <c r="C12" i="27"/>
  <c r="C38" i="27"/>
  <c r="B38" i="27" s="1"/>
  <c r="C37" i="27"/>
  <c r="B37" i="27" s="1"/>
  <c r="C36" i="27"/>
  <c r="B36" i="27" s="1"/>
  <c r="C35" i="27"/>
  <c r="B35" i="27" s="1"/>
  <c r="C34" i="27"/>
  <c r="B34" i="27" s="1"/>
  <c r="C33" i="27"/>
  <c r="B33" i="27" s="1"/>
  <c r="C32" i="27"/>
  <c r="B32" i="27" s="1"/>
  <c r="C31" i="27"/>
  <c r="B31" i="27" s="1"/>
  <c r="C30" i="27"/>
  <c r="B30" i="27" s="1"/>
  <c r="C29" i="27"/>
  <c r="B29" i="27" s="1"/>
  <c r="C28" i="27"/>
  <c r="B28" i="27" s="1"/>
  <c r="C27" i="27"/>
  <c r="B27" i="27" s="1"/>
  <c r="C26" i="27"/>
  <c r="B26" i="27" s="1"/>
  <c r="C25" i="27"/>
  <c r="B25" i="27" s="1"/>
  <c r="C24" i="27"/>
  <c r="B24" i="27" s="1"/>
  <c r="C23" i="27"/>
  <c r="B23" i="27" s="1"/>
  <c r="C22" i="27"/>
  <c r="B22" i="27" s="1"/>
  <c r="C21" i="27"/>
  <c r="B21" i="27" s="1"/>
  <c r="C20" i="27"/>
  <c r="B20" i="27" s="1"/>
  <c r="C19" i="27"/>
  <c r="B19" i="27" s="1"/>
  <c r="C18" i="27"/>
  <c r="B18" i="27" s="1"/>
  <c r="C17" i="27"/>
  <c r="B17" i="27" s="1"/>
  <c r="C16" i="27"/>
  <c r="B16" i="27" s="1"/>
  <c r="C15" i="27"/>
  <c r="R13" i="27"/>
  <c r="Q13" i="27"/>
  <c r="P13" i="27"/>
  <c r="O13" i="27"/>
  <c r="N13" i="27"/>
  <c r="M13" i="27"/>
  <c r="L13" i="27"/>
  <c r="K13" i="27"/>
  <c r="J13" i="27"/>
  <c r="I13" i="27"/>
  <c r="H13" i="27"/>
  <c r="F13" i="27"/>
  <c r="E13" i="27"/>
  <c r="C13" i="27" l="1"/>
  <c r="D13" i="27"/>
  <c r="B15" i="27"/>
  <c r="B13" i="27" l="1"/>
  <c r="F89" i="19" l="1"/>
  <c r="B89" i="19"/>
  <c r="F81" i="19"/>
  <c r="B81" i="19"/>
  <c r="H22" i="19"/>
  <c r="G22" i="19"/>
  <c r="D22" i="19"/>
  <c r="C22" i="19"/>
  <c r="B24" i="19"/>
  <c r="B25" i="19"/>
  <c r="F24" i="19"/>
  <c r="F25" i="19"/>
  <c r="J89" i="19" l="1"/>
  <c r="J25" i="19"/>
  <c r="J24" i="19"/>
  <c r="J81" i="19"/>
  <c r="C15" i="23" l="1"/>
  <c r="F15" i="23"/>
  <c r="G15" i="23"/>
  <c r="H15" i="23"/>
  <c r="I15" i="23"/>
  <c r="J15" i="23"/>
  <c r="K15" i="23"/>
  <c r="M15" i="23"/>
  <c r="N15" i="23"/>
  <c r="Q15" i="23"/>
  <c r="R15" i="23"/>
  <c r="S15" i="23"/>
  <c r="T15" i="23"/>
  <c r="U15" i="23"/>
  <c r="W15" i="23"/>
  <c r="X15" i="23"/>
  <c r="Y15" i="23"/>
  <c r="Z15" i="23"/>
  <c r="AA15" i="23"/>
  <c r="AB15" i="23"/>
  <c r="AF15" i="23"/>
  <c r="AG15" i="23"/>
  <c r="AH15" i="23"/>
  <c r="AM15" i="23"/>
  <c r="AL15" i="23"/>
  <c r="AK15" i="23"/>
  <c r="AR15" i="23"/>
  <c r="AQ15" i="23"/>
  <c r="AJ18" i="23"/>
  <c r="AJ19" i="23"/>
  <c r="AJ20" i="23"/>
  <c r="AJ21" i="23"/>
  <c r="AJ22" i="23"/>
  <c r="AJ23" i="23"/>
  <c r="AJ24" i="23"/>
  <c r="AJ25" i="23"/>
  <c r="AJ26" i="23"/>
  <c r="AJ27" i="23"/>
  <c r="AJ28" i="23"/>
  <c r="AJ29" i="23"/>
  <c r="AJ30" i="23"/>
  <c r="AJ31" i="23"/>
  <c r="AJ32" i="23"/>
  <c r="AJ33" i="23"/>
  <c r="AJ34" i="23"/>
  <c r="AJ35" i="23"/>
  <c r="AJ36" i="23"/>
  <c r="AJ37" i="23"/>
  <c r="AJ38" i="23"/>
  <c r="AJ39" i="23"/>
  <c r="AJ40" i="23"/>
  <c r="AJ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17" i="23"/>
  <c r="E15" i="23" l="1"/>
  <c r="AJ15" i="23"/>
  <c r="L15" i="23"/>
  <c r="E18" i="22"/>
  <c r="F28" i="17" l="1"/>
  <c r="F27" i="17"/>
  <c r="F26" i="17"/>
  <c r="F25" i="17"/>
  <c r="F24" i="17"/>
  <c r="F23" i="17"/>
  <c r="F22" i="17"/>
  <c r="F21" i="17"/>
  <c r="F20" i="17"/>
  <c r="F19" i="17"/>
  <c r="F18" i="17"/>
  <c r="F17" i="17"/>
  <c r="J15" i="17"/>
  <c r="I15" i="17"/>
  <c r="H15" i="17"/>
  <c r="G15" i="17"/>
  <c r="E15" i="17"/>
  <c r="D15" i="17"/>
  <c r="C15" i="17"/>
  <c r="B15" i="17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F11" i="16"/>
  <c r="E11" i="16"/>
  <c r="D11" i="16"/>
  <c r="C11" i="16"/>
  <c r="B11" i="16"/>
  <c r="F15" i="17" l="1"/>
  <c r="G11" i="16"/>
  <c r="AP40" i="23"/>
  <c r="AI40" i="23" s="1"/>
  <c r="B40" i="23" s="1"/>
  <c r="V40" i="23"/>
  <c r="AP39" i="23"/>
  <c r="AI39" i="23" s="1"/>
  <c r="B39" i="23" s="1"/>
  <c r="V39" i="23"/>
  <c r="AP38" i="23"/>
  <c r="AI38" i="23" s="1"/>
  <c r="B38" i="23" s="1"/>
  <c r="V38" i="23"/>
  <c r="AP37" i="23"/>
  <c r="AI37" i="23" s="1"/>
  <c r="B37" i="23" s="1"/>
  <c r="V37" i="23"/>
  <c r="AP36" i="23"/>
  <c r="AI36" i="23" s="1"/>
  <c r="B36" i="23" s="1"/>
  <c r="V36" i="23"/>
  <c r="AP35" i="23"/>
  <c r="AI35" i="23" s="1"/>
  <c r="B35" i="23" s="1"/>
  <c r="V35" i="23"/>
  <c r="AP34" i="23"/>
  <c r="AI34" i="23" s="1"/>
  <c r="B34" i="23" s="1"/>
  <c r="V34" i="23"/>
  <c r="AP33" i="23"/>
  <c r="AI33" i="23" s="1"/>
  <c r="B33" i="23" s="1"/>
  <c r="V33" i="23"/>
  <c r="AP32" i="23"/>
  <c r="AI32" i="23" s="1"/>
  <c r="B32" i="23" s="1"/>
  <c r="V32" i="23"/>
  <c r="AP31" i="23"/>
  <c r="AI31" i="23" s="1"/>
  <c r="B31" i="23" s="1"/>
  <c r="V31" i="23"/>
  <c r="AP30" i="23"/>
  <c r="AI30" i="23" s="1"/>
  <c r="B30" i="23" s="1"/>
  <c r="V30" i="23"/>
  <c r="AP29" i="23"/>
  <c r="AI29" i="23" s="1"/>
  <c r="B29" i="23" s="1"/>
  <c r="V29" i="23"/>
  <c r="AP28" i="23"/>
  <c r="AI28" i="23" s="1"/>
  <c r="B28" i="23" s="1"/>
  <c r="V28" i="23"/>
  <c r="AP27" i="23"/>
  <c r="AI27" i="23" s="1"/>
  <c r="B27" i="23" s="1"/>
  <c r="V27" i="23"/>
  <c r="AP26" i="23"/>
  <c r="AI26" i="23" s="1"/>
  <c r="B26" i="23" s="1"/>
  <c r="V26" i="23"/>
  <c r="AP25" i="23"/>
  <c r="AI25" i="23" s="1"/>
  <c r="B25" i="23" s="1"/>
  <c r="V25" i="23"/>
  <c r="AP24" i="23"/>
  <c r="AI24" i="23" s="1"/>
  <c r="B24" i="23" s="1"/>
  <c r="V24" i="23"/>
  <c r="AP23" i="23"/>
  <c r="AI23" i="23" s="1"/>
  <c r="B23" i="23" s="1"/>
  <c r="V23" i="23"/>
  <c r="AP22" i="23"/>
  <c r="AI22" i="23" s="1"/>
  <c r="B22" i="23" s="1"/>
  <c r="V22" i="23"/>
  <c r="AP21" i="23"/>
  <c r="AI21" i="23" s="1"/>
  <c r="B21" i="23" s="1"/>
  <c r="V21" i="23"/>
  <c r="AP20" i="23"/>
  <c r="AI20" i="23" s="1"/>
  <c r="B20" i="23" s="1"/>
  <c r="V20" i="23"/>
  <c r="AP19" i="23"/>
  <c r="AI19" i="23" s="1"/>
  <c r="B19" i="23" s="1"/>
  <c r="V19" i="23"/>
  <c r="AP18" i="23"/>
  <c r="AI18" i="23" s="1"/>
  <c r="B18" i="23" s="1"/>
  <c r="V18" i="23"/>
  <c r="AP17" i="23"/>
  <c r="V17" i="23"/>
  <c r="AP15" i="23" l="1"/>
  <c r="AI17" i="23"/>
  <c r="V15" i="23"/>
  <c r="F94" i="19"/>
  <c r="B94" i="19"/>
  <c r="H93" i="19"/>
  <c r="G93" i="19"/>
  <c r="D93" i="19"/>
  <c r="C93" i="19"/>
  <c r="F92" i="19"/>
  <c r="B92" i="19"/>
  <c r="H91" i="19"/>
  <c r="G91" i="19"/>
  <c r="D91" i="19"/>
  <c r="C91" i="19"/>
  <c r="F90" i="19"/>
  <c r="B90" i="19"/>
  <c r="F88" i="19"/>
  <c r="B88" i="19"/>
  <c r="H87" i="19"/>
  <c r="G87" i="19"/>
  <c r="D87" i="19"/>
  <c r="C87" i="19"/>
  <c r="F86" i="19"/>
  <c r="B86" i="19"/>
  <c r="F85" i="19"/>
  <c r="B85" i="19"/>
  <c r="F84" i="19"/>
  <c r="B84" i="19"/>
  <c r="H83" i="19"/>
  <c r="G83" i="19"/>
  <c r="D83" i="19"/>
  <c r="C83" i="19"/>
  <c r="F82" i="19"/>
  <c r="B82" i="19"/>
  <c r="F80" i="19"/>
  <c r="B80" i="19"/>
  <c r="F79" i="19"/>
  <c r="B79" i="19"/>
  <c r="F78" i="19"/>
  <c r="B78" i="19"/>
  <c r="H77" i="19"/>
  <c r="G77" i="19"/>
  <c r="D77" i="19"/>
  <c r="C77" i="19"/>
  <c r="F76" i="19"/>
  <c r="B76" i="19"/>
  <c r="F75" i="19"/>
  <c r="B75" i="19"/>
  <c r="F74" i="19"/>
  <c r="B74" i="19"/>
  <c r="F73" i="19"/>
  <c r="B73" i="19"/>
  <c r="F72" i="19"/>
  <c r="B72" i="19"/>
  <c r="F71" i="19"/>
  <c r="B71" i="19"/>
  <c r="H70" i="19"/>
  <c r="G70" i="19"/>
  <c r="D70" i="19"/>
  <c r="C70" i="19"/>
  <c r="F69" i="19"/>
  <c r="B69" i="19"/>
  <c r="F68" i="19"/>
  <c r="B68" i="19"/>
  <c r="F67" i="19"/>
  <c r="B67" i="19"/>
  <c r="H66" i="19"/>
  <c r="G66" i="19"/>
  <c r="D66" i="19"/>
  <c r="C66" i="19"/>
  <c r="F65" i="19"/>
  <c r="B65" i="19"/>
  <c r="F64" i="19"/>
  <c r="B64" i="19"/>
  <c r="H63" i="19"/>
  <c r="G63" i="19"/>
  <c r="D63" i="19"/>
  <c r="C63" i="19"/>
  <c r="F62" i="19"/>
  <c r="B62" i="19"/>
  <c r="F61" i="19"/>
  <c r="B61" i="19"/>
  <c r="F60" i="19"/>
  <c r="B60" i="19"/>
  <c r="F59" i="19"/>
  <c r="B59" i="19"/>
  <c r="F58" i="19"/>
  <c r="B58" i="19"/>
  <c r="F46" i="19"/>
  <c r="B46" i="19"/>
  <c r="F45" i="19"/>
  <c r="B45" i="19"/>
  <c r="F44" i="19"/>
  <c r="B44" i="19"/>
  <c r="H43" i="19"/>
  <c r="G43" i="19"/>
  <c r="D43" i="19"/>
  <c r="C43" i="19"/>
  <c r="F42" i="19"/>
  <c r="B42" i="19"/>
  <c r="F41" i="19"/>
  <c r="B41" i="19"/>
  <c r="F40" i="19"/>
  <c r="B40" i="19"/>
  <c r="F39" i="19"/>
  <c r="B39" i="19"/>
  <c r="F38" i="19"/>
  <c r="B38" i="19"/>
  <c r="F37" i="19"/>
  <c r="B37" i="19"/>
  <c r="H36" i="19"/>
  <c r="G36" i="19"/>
  <c r="D36" i="19"/>
  <c r="C36" i="19"/>
  <c r="F35" i="19"/>
  <c r="B35" i="19"/>
  <c r="F34" i="19"/>
  <c r="B34" i="19"/>
  <c r="F33" i="19"/>
  <c r="B33" i="19"/>
  <c r="F32" i="19"/>
  <c r="B32" i="19"/>
  <c r="F31" i="19"/>
  <c r="B31" i="19"/>
  <c r="H30" i="19"/>
  <c r="G30" i="19"/>
  <c r="D30" i="19"/>
  <c r="C30" i="19"/>
  <c r="F29" i="19"/>
  <c r="B29" i="19"/>
  <c r="F28" i="19"/>
  <c r="B28" i="19"/>
  <c r="F27" i="19"/>
  <c r="B27" i="19"/>
  <c r="H26" i="19"/>
  <c r="G26" i="19"/>
  <c r="D26" i="19"/>
  <c r="C26" i="19"/>
  <c r="F23" i="19"/>
  <c r="F22" i="19" s="1"/>
  <c r="B23" i="19"/>
  <c r="B22" i="19" s="1"/>
  <c r="E22" i="19" s="1"/>
  <c r="F21" i="19"/>
  <c r="B21" i="19"/>
  <c r="E21" i="19" s="1"/>
  <c r="F20" i="19"/>
  <c r="B20" i="19"/>
  <c r="F19" i="19"/>
  <c r="B19" i="19"/>
  <c r="F18" i="19"/>
  <c r="B18" i="19"/>
  <c r="H17" i="19"/>
  <c r="G17" i="19"/>
  <c r="D17" i="19"/>
  <c r="C17" i="19"/>
  <c r="AI15" i="23" l="1"/>
  <c r="B17" i="23"/>
  <c r="J94" i="19"/>
  <c r="D15" i="19"/>
  <c r="J21" i="19"/>
  <c r="J34" i="19"/>
  <c r="G15" i="19"/>
  <c r="J58" i="19"/>
  <c r="J68" i="19"/>
  <c r="J73" i="19"/>
  <c r="J65" i="19"/>
  <c r="J39" i="19"/>
  <c r="J28" i="19"/>
  <c r="J69" i="19"/>
  <c r="J74" i="19"/>
  <c r="J79" i="19"/>
  <c r="J60" i="19"/>
  <c r="J44" i="19"/>
  <c r="J61" i="19"/>
  <c r="J75" i="19"/>
  <c r="J92" i="19"/>
  <c r="J22" i="19"/>
  <c r="J35" i="19"/>
  <c r="J40" i="19"/>
  <c r="J45" i="19"/>
  <c r="J19" i="19"/>
  <c r="B66" i="19"/>
  <c r="J72" i="19"/>
  <c r="J27" i="19"/>
  <c r="J64" i="19"/>
  <c r="J32" i="19"/>
  <c r="J46" i="19"/>
  <c r="J62" i="19"/>
  <c r="J78" i="19"/>
  <c r="J84" i="19"/>
  <c r="J20" i="19"/>
  <c r="J42" i="19"/>
  <c r="B63" i="19"/>
  <c r="F87" i="19"/>
  <c r="H15" i="19"/>
  <c r="J18" i="19"/>
  <c r="J31" i="19"/>
  <c r="B93" i="19"/>
  <c r="F93" i="19"/>
  <c r="B43" i="19"/>
  <c r="J41" i="19"/>
  <c r="F43" i="19"/>
  <c r="F91" i="19"/>
  <c r="F17" i="19"/>
  <c r="F30" i="19"/>
  <c r="J38" i="19"/>
  <c r="F77" i="19"/>
  <c r="J82" i="19"/>
  <c r="C15" i="19"/>
  <c r="B17" i="19"/>
  <c r="J23" i="19"/>
  <c r="J29" i="19"/>
  <c r="J33" i="19"/>
  <c r="J37" i="19"/>
  <c r="J76" i="19"/>
  <c r="J80" i="19"/>
  <c r="B83" i="19"/>
  <c r="J85" i="19"/>
  <c r="B87" i="19"/>
  <c r="J90" i="19"/>
  <c r="F26" i="19"/>
  <c r="J67" i="19"/>
  <c r="J86" i="19"/>
  <c r="B26" i="19"/>
  <c r="B30" i="19"/>
  <c r="F63" i="19"/>
  <c r="B77" i="19"/>
  <c r="B91" i="19"/>
  <c r="B36" i="19"/>
  <c r="J59" i="19"/>
  <c r="J71" i="19"/>
  <c r="F66" i="19"/>
  <c r="F70" i="19"/>
  <c r="F36" i="19"/>
  <c r="B70" i="19"/>
  <c r="F83" i="19"/>
  <c r="B15" i="23" l="1"/>
  <c r="J43" i="19"/>
  <c r="J93" i="19"/>
  <c r="J87" i="19"/>
  <c r="J77" i="19"/>
  <c r="J17" i="19"/>
  <c r="F15" i="19"/>
  <c r="J36" i="19"/>
  <c r="J63" i="19"/>
  <c r="J66" i="19"/>
  <c r="J83" i="19"/>
  <c r="J30" i="19"/>
  <c r="J70" i="19"/>
  <c r="J26" i="19"/>
  <c r="J91" i="19"/>
  <c r="I81" i="19" l="1"/>
  <c r="I89" i="19"/>
  <c r="E81" i="19"/>
  <c r="E89" i="19"/>
  <c r="I63" i="19"/>
  <c r="I25" i="19"/>
  <c r="I24" i="19"/>
  <c r="E30" i="19"/>
  <c r="E24" i="19"/>
  <c r="E25" i="19"/>
  <c r="I30" i="19"/>
  <c r="I83" i="19"/>
  <c r="E26" i="19"/>
  <c r="E70" i="19"/>
  <c r="E91" i="19"/>
  <c r="I77" i="19"/>
  <c r="E77" i="19"/>
  <c r="I26" i="19"/>
  <c r="E17" i="19"/>
  <c r="E36" i="19"/>
  <c r="I70" i="19"/>
  <c r="E87" i="19"/>
  <c r="I39" i="19"/>
  <c r="I94" i="19"/>
  <c r="I40" i="19"/>
  <c r="I72" i="19"/>
  <c r="I60" i="19"/>
  <c r="I35" i="19"/>
  <c r="I21" i="19"/>
  <c r="I62" i="19"/>
  <c r="I45" i="19"/>
  <c r="I41" i="19"/>
  <c r="I31" i="19"/>
  <c r="I27" i="19"/>
  <c r="J15" i="19"/>
  <c r="I68" i="19"/>
  <c r="I64" i="19"/>
  <c r="I69" i="19"/>
  <c r="I23" i="19"/>
  <c r="I90" i="19"/>
  <c r="I44" i="19"/>
  <c r="I59" i="19"/>
  <c r="I75" i="19"/>
  <c r="I79" i="19"/>
  <c r="I87" i="19"/>
  <c r="I43" i="19"/>
  <c r="I42" i="19"/>
  <c r="I61" i="19"/>
  <c r="I19" i="19"/>
  <c r="I84" i="19"/>
  <c r="I67" i="19"/>
  <c r="I33" i="19"/>
  <c r="I71" i="19"/>
  <c r="I85" i="19"/>
  <c r="I65" i="19"/>
  <c r="I91" i="19"/>
  <c r="I32" i="19"/>
  <c r="I78" i="19"/>
  <c r="I18" i="19"/>
  <c r="I37" i="19"/>
  <c r="I80" i="19"/>
  <c r="I86" i="19"/>
  <c r="I28" i="19"/>
  <c r="I73" i="19"/>
  <c r="I38" i="19"/>
  <c r="I76" i="19"/>
  <c r="I88" i="19"/>
  <c r="I92" i="19"/>
  <c r="I93" i="19"/>
  <c r="I82" i="19"/>
  <c r="I29" i="19"/>
  <c r="I20" i="19"/>
  <c r="I58" i="19"/>
  <c r="I22" i="19"/>
  <c r="I34" i="19"/>
  <c r="I46" i="19"/>
  <c r="I74" i="19"/>
  <c r="I36" i="19"/>
  <c r="E85" i="19"/>
  <c r="E80" i="19"/>
  <c r="E58" i="19"/>
  <c r="E86" i="19"/>
  <c r="E38" i="19"/>
  <c r="E34" i="19"/>
  <c r="E20" i="19"/>
  <c r="E90" i="19"/>
  <c r="E33" i="19"/>
  <c r="E29" i="19"/>
  <c r="E23" i="19"/>
  <c r="E19" i="19"/>
  <c r="E68" i="19"/>
  <c r="E64" i="19"/>
  <c r="E60" i="19"/>
  <c r="E39" i="19"/>
  <c r="E35" i="19"/>
  <c r="E76" i="19"/>
  <c r="E37" i="19"/>
  <c r="E44" i="19"/>
  <c r="E65" i="19"/>
  <c r="E66" i="19"/>
  <c r="E61" i="19"/>
  <c r="E88" i="19"/>
  <c r="E27" i="19"/>
  <c r="E62" i="19"/>
  <c r="E31" i="19"/>
  <c r="E71" i="19"/>
  <c r="E75" i="19"/>
  <c r="E72" i="19"/>
  <c r="E59" i="19"/>
  <c r="E84" i="19"/>
  <c r="E42" i="19"/>
  <c r="E40" i="19"/>
  <c r="E41" i="19"/>
  <c r="E32" i="19"/>
  <c r="E28" i="19"/>
  <c r="E93" i="19"/>
  <c r="E79" i="19"/>
  <c r="E94" i="19"/>
  <c r="E69" i="19"/>
  <c r="E82" i="19"/>
  <c r="E18" i="19"/>
  <c r="E67" i="19"/>
  <c r="E43" i="19"/>
  <c r="E46" i="19"/>
  <c r="E78" i="19"/>
  <c r="E63" i="19"/>
  <c r="E45" i="19"/>
  <c r="E92" i="19"/>
  <c r="E73" i="19"/>
  <c r="E74" i="19"/>
  <c r="I66" i="19"/>
  <c r="I17" i="19"/>
  <c r="E83" i="19"/>
  <c r="F26" i="8" l="1"/>
  <c r="B26" i="8"/>
  <c r="F25" i="8"/>
  <c r="B25" i="8"/>
  <c r="F24" i="8"/>
  <c r="B24" i="8"/>
  <c r="F23" i="8"/>
  <c r="B23" i="8"/>
  <c r="F22" i="8"/>
  <c r="B22" i="8"/>
  <c r="F21" i="8"/>
  <c r="B21" i="8"/>
  <c r="F20" i="8"/>
  <c r="B20" i="8"/>
  <c r="F19" i="8"/>
  <c r="B19" i="8"/>
  <c r="F18" i="8"/>
  <c r="B18" i="8"/>
  <c r="F17" i="8"/>
  <c r="B17" i="8"/>
  <c r="H15" i="8"/>
  <c r="G15" i="8"/>
  <c r="D15" i="8"/>
  <c r="C15" i="8"/>
  <c r="J22" i="8" l="1"/>
  <c r="J26" i="8"/>
  <c r="J23" i="8"/>
  <c r="J20" i="8"/>
  <c r="J21" i="8"/>
  <c r="B15" i="8"/>
  <c r="E26" i="8" s="1"/>
  <c r="J18" i="8"/>
  <c r="J25" i="8"/>
  <c r="J19" i="8"/>
  <c r="J24" i="8"/>
  <c r="J17" i="8"/>
  <c r="F15" i="8"/>
  <c r="I17" i="8" s="1"/>
  <c r="E19" i="8" l="1"/>
  <c r="I19" i="8"/>
  <c r="E24" i="8"/>
  <c r="E23" i="8"/>
  <c r="E22" i="8"/>
  <c r="E17" i="8"/>
  <c r="E21" i="8"/>
  <c r="E18" i="8"/>
  <c r="E25" i="8"/>
  <c r="E20" i="8"/>
  <c r="I23" i="8"/>
  <c r="I24" i="8"/>
  <c r="I26" i="8"/>
  <c r="I18" i="8"/>
  <c r="I20" i="8"/>
  <c r="I25" i="8"/>
  <c r="I21" i="8"/>
  <c r="J15" i="8"/>
  <c r="I22" i="8"/>
  <c r="E15" i="8" l="1"/>
  <c r="I15" i="8"/>
  <c r="B18" i="13" l="1"/>
  <c r="B16" i="13"/>
  <c r="E19" i="22" l="1"/>
  <c r="E20" i="22"/>
  <c r="E21" i="22"/>
  <c r="E22" i="22"/>
  <c r="E23" i="22"/>
  <c r="E24" i="22"/>
  <c r="E25" i="22"/>
  <c r="E26" i="22"/>
  <c r="L16" i="22"/>
  <c r="B17" i="12" l="1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16" i="12"/>
  <c r="D16" i="13" l="1"/>
  <c r="E16" i="13"/>
  <c r="C16" i="13"/>
  <c r="D18" i="13"/>
  <c r="E18" i="13"/>
  <c r="C18" i="13"/>
  <c r="E15" i="9"/>
  <c r="C14" i="13" l="1"/>
  <c r="D14" i="13"/>
  <c r="E14" i="13"/>
  <c r="B14" i="13"/>
  <c r="N26" i="22" l="1"/>
  <c r="N25" i="22"/>
  <c r="N24" i="22"/>
  <c r="N23" i="22"/>
  <c r="N22" i="22"/>
  <c r="N21" i="22"/>
  <c r="N20" i="22"/>
  <c r="N19" i="22"/>
  <c r="N18" i="22"/>
  <c r="Z16" i="22"/>
  <c r="Y16" i="22"/>
  <c r="X16" i="22"/>
  <c r="W16" i="22"/>
  <c r="V16" i="22"/>
  <c r="U16" i="22"/>
  <c r="T16" i="22"/>
  <c r="S16" i="22"/>
  <c r="R16" i="22"/>
  <c r="Q16" i="22"/>
  <c r="P16" i="22"/>
  <c r="O16" i="22"/>
  <c r="M16" i="22"/>
  <c r="J16" i="22"/>
  <c r="I16" i="22"/>
  <c r="H16" i="22"/>
  <c r="G16" i="22"/>
  <c r="F16" i="22"/>
  <c r="E16" i="22" l="1"/>
  <c r="N16" i="22"/>
  <c r="D20" i="22"/>
  <c r="C20" i="22" s="1"/>
  <c r="D22" i="22"/>
  <c r="C22" i="22" s="1"/>
  <c r="D24" i="22"/>
  <c r="C24" i="22" s="1"/>
  <c r="D26" i="22"/>
  <c r="C26" i="22" s="1"/>
  <c r="D19" i="22"/>
  <c r="C19" i="22" s="1"/>
  <c r="D21" i="22"/>
  <c r="C21" i="22" s="1"/>
  <c r="D23" i="22"/>
  <c r="C23" i="22" s="1"/>
  <c r="D25" i="22"/>
  <c r="C25" i="22" s="1"/>
  <c r="D18" i="22"/>
  <c r="D16" i="22" l="1"/>
  <c r="C18" i="22"/>
  <c r="C16" i="22" l="1"/>
  <c r="C17" i="14"/>
  <c r="C18" i="14"/>
  <c r="C19" i="14"/>
  <c r="C20" i="14"/>
  <c r="C21" i="14"/>
  <c r="C22" i="14"/>
  <c r="C23" i="14"/>
  <c r="C24" i="14"/>
  <c r="C25" i="14"/>
  <c r="C16" i="14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17" i="9"/>
  <c r="C12" i="6" l="1"/>
  <c r="K37" i="6"/>
  <c r="H37" i="6"/>
  <c r="E37" i="6"/>
  <c r="K36" i="6"/>
  <c r="H36" i="6"/>
  <c r="E36" i="6"/>
  <c r="K35" i="6"/>
  <c r="H35" i="6"/>
  <c r="E35" i="6"/>
  <c r="K34" i="6"/>
  <c r="H34" i="6"/>
  <c r="E34" i="6"/>
  <c r="K33" i="6"/>
  <c r="H33" i="6"/>
  <c r="E33" i="6"/>
  <c r="K32" i="6"/>
  <c r="H32" i="6"/>
  <c r="E32" i="6"/>
  <c r="K31" i="6"/>
  <c r="H31" i="6"/>
  <c r="E31" i="6"/>
  <c r="K30" i="6"/>
  <c r="H30" i="6"/>
  <c r="E30" i="6"/>
  <c r="K29" i="6"/>
  <c r="H29" i="6"/>
  <c r="E29" i="6"/>
  <c r="K28" i="6"/>
  <c r="H28" i="6"/>
  <c r="E28" i="6"/>
  <c r="K27" i="6"/>
  <c r="H27" i="6"/>
  <c r="E27" i="6"/>
  <c r="K26" i="6"/>
  <c r="H26" i="6"/>
  <c r="E26" i="6"/>
  <c r="K25" i="6"/>
  <c r="H25" i="6"/>
  <c r="E25" i="6"/>
  <c r="K24" i="6"/>
  <c r="H24" i="6"/>
  <c r="E24" i="6"/>
  <c r="K23" i="6"/>
  <c r="H23" i="6"/>
  <c r="E23" i="6"/>
  <c r="K22" i="6"/>
  <c r="H22" i="6"/>
  <c r="E22" i="6"/>
  <c r="K21" i="6"/>
  <c r="H21" i="6"/>
  <c r="E21" i="6"/>
  <c r="K20" i="6"/>
  <c r="H20" i="6"/>
  <c r="E20" i="6"/>
  <c r="K19" i="6"/>
  <c r="H19" i="6"/>
  <c r="E19" i="6"/>
  <c r="K18" i="6"/>
  <c r="H18" i="6"/>
  <c r="E18" i="6"/>
  <c r="K17" i="6"/>
  <c r="H17" i="6"/>
  <c r="E17" i="6"/>
  <c r="K16" i="6"/>
  <c r="H16" i="6"/>
  <c r="E16" i="6"/>
  <c r="K15" i="6"/>
  <c r="H15" i="6"/>
  <c r="E15" i="6"/>
  <c r="K14" i="6"/>
  <c r="H14" i="6"/>
  <c r="E14" i="6"/>
  <c r="D14" i="14" l="1"/>
  <c r="E14" i="14"/>
  <c r="H15" i="9"/>
  <c r="C14" i="14" l="1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14" i="6"/>
  <c r="M14" i="12"/>
  <c r="N14" i="12"/>
  <c r="O14" i="12"/>
  <c r="P14" i="12"/>
  <c r="L14" i="12"/>
  <c r="C14" i="12"/>
  <c r="D14" i="12"/>
  <c r="E14" i="12"/>
  <c r="F14" i="12"/>
  <c r="G14" i="12"/>
  <c r="H14" i="12"/>
  <c r="I14" i="12"/>
  <c r="J14" i="12"/>
  <c r="K14" i="12"/>
  <c r="C15" i="9"/>
  <c r="D15" i="9"/>
  <c r="F15" i="9"/>
  <c r="G15" i="9"/>
  <c r="I15" i="9"/>
  <c r="D12" i="6"/>
  <c r="F12" i="6"/>
  <c r="G12" i="6"/>
  <c r="I12" i="6"/>
  <c r="J12" i="6"/>
  <c r="L12" i="6"/>
  <c r="M12" i="6"/>
  <c r="C11" i="4"/>
  <c r="E12" i="6" l="1"/>
  <c r="B14" i="12"/>
  <c r="K12" i="6"/>
  <c r="H12" i="6"/>
  <c r="B12" i="6"/>
  <c r="B15" i="9"/>
</calcChain>
</file>

<file path=xl/sharedStrings.xml><?xml version="1.0" encoding="utf-8"?>
<sst xmlns="http://schemas.openxmlformats.org/spreadsheetml/2006/main" count="1262" uniqueCount="659">
  <si>
    <t>1. 국세징수</t>
    <phoneticPr fontId="44" type="noConversion"/>
  </si>
  <si>
    <t>2. 지방세 부담</t>
    <phoneticPr fontId="44" type="noConversion"/>
  </si>
  <si>
    <t>3. 지방세 징수</t>
    <phoneticPr fontId="44" type="noConversion"/>
  </si>
  <si>
    <t>4. 예산결산 총괄</t>
    <phoneticPr fontId="44" type="noConversion"/>
  </si>
  <si>
    <t>5. 일반회계 세입예산 개요</t>
    <phoneticPr fontId="44" type="noConversion"/>
  </si>
  <si>
    <t>6. 일반회계 세입결산</t>
    <phoneticPr fontId="44" type="noConversion"/>
  </si>
  <si>
    <t>6-1. 시군별 일반회계 세입결산</t>
    <phoneticPr fontId="44" type="noConversion"/>
  </si>
  <si>
    <t>7. 일반회계 세출예산 개요</t>
    <phoneticPr fontId="44" type="noConversion"/>
  </si>
  <si>
    <t>8. 일반회계 세출결산</t>
    <phoneticPr fontId="44" type="noConversion"/>
  </si>
  <si>
    <t>8-1. 시군별 일반회계 세출결산</t>
    <phoneticPr fontId="44" type="noConversion"/>
  </si>
  <si>
    <t>9. 특별회계 예산결산</t>
    <phoneticPr fontId="44" type="noConversion"/>
  </si>
  <si>
    <t>10. 교육비특별회계 세입결산</t>
    <phoneticPr fontId="44" type="noConversion"/>
  </si>
  <si>
    <t>11. 교육비특별회계 세출결산</t>
    <phoneticPr fontId="44" type="noConversion"/>
  </si>
  <si>
    <t xml:space="preserve"> </t>
    <phoneticPr fontId="44" type="noConversion"/>
  </si>
  <si>
    <t>12. 도 공유재산</t>
    <phoneticPr fontId="44" type="noConversion"/>
  </si>
  <si>
    <t>1. 국세징수</t>
  </si>
  <si>
    <t>단위 : 백만원</t>
  </si>
  <si>
    <t>Pohang</t>
  </si>
  <si>
    <t>Gyeongju</t>
  </si>
  <si>
    <t>Gimcheon</t>
  </si>
  <si>
    <t>Andong</t>
  </si>
  <si>
    <t>Gumi</t>
  </si>
  <si>
    <t>Yeongju</t>
  </si>
  <si>
    <t>Sangju</t>
  </si>
  <si>
    <t>Gyeongsan</t>
  </si>
  <si>
    <t>Yeongdeok</t>
  </si>
  <si>
    <t>단위 : 백만원</t>
    <phoneticPr fontId="44" type="noConversion"/>
  </si>
  <si>
    <t>포항시</t>
  </si>
  <si>
    <t>경주시</t>
  </si>
  <si>
    <t>김천시</t>
  </si>
  <si>
    <t>안동시</t>
  </si>
  <si>
    <t>구미시</t>
  </si>
  <si>
    <t>영주시</t>
  </si>
  <si>
    <t>영천시</t>
  </si>
  <si>
    <t>Yeongcheon</t>
  </si>
  <si>
    <t>상주시</t>
  </si>
  <si>
    <t>문경시</t>
  </si>
  <si>
    <t>Mungyeong</t>
  </si>
  <si>
    <t>경산시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</si>
  <si>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</si>
  <si>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</si>
  <si>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</si>
  <si>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</si>
  <si>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</si>
  <si>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</si>
  <si>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</si>
  <si>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</si>
  <si>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</si>
  <si>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</si>
  <si>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</si>
  <si>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</si>
  <si>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</si>
  <si>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</si>
  <si>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</si>
  <si>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</si>
  <si>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</si>
  <si>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</si>
  <si>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</si>
  <si>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</si>
  <si>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</si>
  <si>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</si>
  <si>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Uljin</t>
  </si>
  <si>
    <t>울릉군</t>
  </si>
  <si>
    <t>Ulleung</t>
  </si>
  <si>
    <t>예산현액 Budget</t>
  </si>
  <si>
    <t>세입 Revenue</t>
  </si>
  <si>
    <t>세출 Expenditure</t>
  </si>
  <si>
    <t>잉여 Surplus</t>
  </si>
  <si>
    <t>도</t>
  </si>
  <si>
    <t>Unit : million won</t>
  </si>
  <si>
    <t>지방세
Local tax</t>
  </si>
  <si>
    <t>지방교부세
Local share tax</t>
  </si>
  <si>
    <t>이자수입
Interest</t>
  </si>
  <si>
    <t>Province</t>
  </si>
  <si>
    <t>6. Settled Revenues of General Accounts</t>
  </si>
  <si>
    <t>세외수입
Non-tax revenue</t>
  </si>
  <si>
    <t>보조금
Subsidies</t>
  </si>
  <si>
    <t>지방채
Local borrowing</t>
  </si>
  <si>
    <t>문화 및 관광 Culture, Tourism</t>
  </si>
  <si>
    <t xml:space="preserve">사회복지 Social Welfare </t>
  </si>
  <si>
    <t xml:space="preserve">연별 및 과목별 </t>
  </si>
  <si>
    <t>Year &amp; Course</t>
  </si>
  <si>
    <t xml:space="preserve">일반공공행정 General public Administration </t>
  </si>
  <si>
    <t>9. Settled Budget of Special Accounts</t>
  </si>
  <si>
    <t>토지(천㎡)</t>
  </si>
  <si>
    <t>건물(㎡)</t>
  </si>
  <si>
    <t>Building(㎡)</t>
  </si>
  <si>
    <t>입목죽(㎥)</t>
  </si>
  <si>
    <t>Vessel(M/T)</t>
  </si>
  <si>
    <t>항공기(대)</t>
  </si>
  <si>
    <t>유가증권(주)</t>
  </si>
  <si>
    <t>Securities(shares)</t>
  </si>
  <si>
    <t>연별 및 
시군별</t>
  </si>
  <si>
    <t>자료 : 경상북도교육청</t>
  </si>
  <si>
    <t xml:space="preserve">  Province</t>
  </si>
  <si>
    <t>Local Tax Revenue</t>
  </si>
  <si>
    <t>Non-Tax Revenue</t>
  </si>
  <si>
    <t xml:space="preserve">  - Current Revenue</t>
  </si>
  <si>
    <t xml:space="preserve">  - Temporary Revenue</t>
  </si>
  <si>
    <t>Local Share Tax</t>
  </si>
  <si>
    <t>Subsidies</t>
  </si>
  <si>
    <t>10. 교육비 특별회계 세입결산</t>
    <phoneticPr fontId="44" type="noConversion"/>
  </si>
  <si>
    <t>11. 교육비 특별회계 세출결산</t>
    <phoneticPr fontId="44" type="noConversion"/>
  </si>
  <si>
    <t>Unit : million won</t>
    <phoneticPr fontId="44" type="noConversion"/>
  </si>
  <si>
    <t>4. 예산결산 총괄</t>
  </si>
  <si>
    <t>4. Summary of Budget &amp; Settlement</t>
  </si>
  <si>
    <t>일반회계
General accounts</t>
  </si>
  <si>
    <t>특별회계
Special accounts</t>
  </si>
  <si>
    <t xml:space="preserve"> </t>
  </si>
  <si>
    <t>6. 일반회계 세입결산</t>
  </si>
  <si>
    <t>예산현액  Budget</t>
  </si>
  <si>
    <t>결산  Settlement</t>
  </si>
  <si>
    <t>금액 Amount</t>
  </si>
  <si>
    <t>지방세수입</t>
  </si>
  <si>
    <t>세외수입</t>
  </si>
  <si>
    <t xml:space="preserve">  - 경상적세외수입</t>
  </si>
  <si>
    <t xml:space="preserve">  - 임시적세외수입</t>
  </si>
  <si>
    <t>지방교부세</t>
  </si>
  <si>
    <t>보조금</t>
  </si>
  <si>
    <t>지방채</t>
  </si>
  <si>
    <t>6-1. 시·군별 일반회계 세입결산</t>
  </si>
  <si>
    <t>연별 및 시군별</t>
  </si>
  <si>
    <t>조정교부금
Control grants</t>
  </si>
  <si>
    <t>8. 일반회계 세출결산</t>
  </si>
  <si>
    <t xml:space="preserve">             Settlement</t>
  </si>
  <si>
    <t>금액 Amounts</t>
  </si>
  <si>
    <t>일반공공행정</t>
  </si>
  <si>
    <t>General Public Administration</t>
  </si>
  <si>
    <t xml:space="preserve">  - 지방행정 · 재정지원</t>
  </si>
  <si>
    <t xml:space="preserve">  - Local Administration, Finance</t>
  </si>
  <si>
    <t xml:space="preserve">  - 재정 · 금융</t>
  </si>
  <si>
    <t xml:space="preserve">  - Finance</t>
  </si>
  <si>
    <t xml:space="preserve">  - 일반행정</t>
  </si>
  <si>
    <t xml:space="preserve">  - General Administration</t>
  </si>
  <si>
    <t>Public order Safety</t>
  </si>
  <si>
    <t>교육</t>
  </si>
  <si>
    <t>Education</t>
  </si>
  <si>
    <t xml:space="preserve">  - Early Childhood &amp; Elementary</t>
  </si>
  <si>
    <t xml:space="preserve">  - 고등교육</t>
  </si>
  <si>
    <t xml:space="preserve">  - Higher Education </t>
  </si>
  <si>
    <t xml:space="preserve">  - 평생 · 직업교육</t>
  </si>
  <si>
    <t xml:space="preserve">  - Lifelong, Vocational Education</t>
  </si>
  <si>
    <t>Culture, Tourism</t>
  </si>
  <si>
    <t xml:space="preserve">  - 문화예술</t>
  </si>
  <si>
    <t xml:space="preserve">  - Culture Arts</t>
  </si>
  <si>
    <t xml:space="preserve">  - 관광</t>
  </si>
  <si>
    <t xml:space="preserve">  - Sightseeing</t>
  </si>
  <si>
    <t xml:space="preserve">  - 체육</t>
  </si>
  <si>
    <t xml:space="preserve">  - Sports </t>
  </si>
  <si>
    <t xml:space="preserve">  - 문화재</t>
  </si>
  <si>
    <t xml:space="preserve">  - Cultural Properties </t>
  </si>
  <si>
    <t xml:space="preserve">  - Cultural &amp; Sightseeing</t>
  </si>
  <si>
    <t xml:space="preserve">  - 상하수도 · 수질</t>
  </si>
  <si>
    <t xml:space="preserve">  - 폐기물</t>
  </si>
  <si>
    <t xml:space="preserve">  - 대기</t>
  </si>
  <si>
    <t xml:space="preserve">  - Atmosphere</t>
  </si>
  <si>
    <t xml:space="preserve">  - 자연</t>
  </si>
  <si>
    <t xml:space="preserve">  - Nature</t>
  </si>
  <si>
    <t xml:space="preserve">  - 해양</t>
  </si>
  <si>
    <t xml:space="preserve">  - Sea</t>
  </si>
  <si>
    <t xml:space="preserve">  - 환경보호일반</t>
  </si>
  <si>
    <t xml:space="preserve">  - Protection of Environment </t>
  </si>
  <si>
    <t>사회복지</t>
  </si>
  <si>
    <t>Social Welfare</t>
  </si>
  <si>
    <t xml:space="preserve">  - 기초생활보장</t>
  </si>
  <si>
    <t xml:space="preserve">  - Basic Livelihood Security</t>
  </si>
  <si>
    <t xml:space="preserve">  - 취약계층지원</t>
  </si>
  <si>
    <t xml:space="preserve">  - low-income aid </t>
  </si>
  <si>
    <t xml:space="preserve">  - Health, Family &amp; Woman</t>
  </si>
  <si>
    <t>8. 일반회계 세출결산(계속)</t>
  </si>
  <si>
    <t xml:space="preserve">  - 노인 · 청소년</t>
  </si>
  <si>
    <t xml:space="preserve">  - Senior, Young Adult</t>
  </si>
  <si>
    <t xml:space="preserve">  - 노동</t>
  </si>
  <si>
    <t xml:space="preserve">  - 보훈</t>
  </si>
  <si>
    <t xml:space="preserve">  - bohun</t>
  </si>
  <si>
    <t xml:space="preserve">  - 주택</t>
  </si>
  <si>
    <t xml:space="preserve">  - Housing</t>
  </si>
  <si>
    <t xml:space="preserve">  - 사회복지일반</t>
  </si>
  <si>
    <t xml:space="preserve">  - Housing Social Welfare</t>
  </si>
  <si>
    <t>보건</t>
  </si>
  <si>
    <t>Health</t>
  </si>
  <si>
    <t xml:space="preserve">  - 보건의료</t>
  </si>
  <si>
    <t xml:space="preserve">  - Health Medical Treatment</t>
  </si>
  <si>
    <t xml:space="preserve">  - 식품의약안전</t>
  </si>
  <si>
    <t xml:space="preserve">  - Food &amp; Drug</t>
  </si>
  <si>
    <t>농림해양수산</t>
  </si>
  <si>
    <t>Agriculture, Forestry, Ocean, Marine</t>
  </si>
  <si>
    <t xml:space="preserve">  - 농업 · 농촌</t>
  </si>
  <si>
    <t xml:space="preserve">  - Agriculture, Farm Village</t>
  </si>
  <si>
    <t xml:space="preserve">  - 임업 · 산촌</t>
  </si>
  <si>
    <t xml:space="preserve">  - Forestry, Mountain Village</t>
  </si>
  <si>
    <t xml:space="preserve">  - 해양수산 · 어촌</t>
  </si>
  <si>
    <t xml:space="preserve">  - Ocean Marine, Fishing Village</t>
  </si>
  <si>
    <t xml:space="preserve">  - 산업금융지원</t>
  </si>
  <si>
    <t xml:space="preserve">  - Trade &amp; Investment Enticement </t>
  </si>
  <si>
    <t xml:space="preserve">  - 산업진흥 · 고도화</t>
  </si>
  <si>
    <t xml:space="preserve">  - Energy &amp; Resource Development</t>
  </si>
  <si>
    <t xml:space="preserve">  - 산업 · 중소기업일반</t>
  </si>
  <si>
    <t xml:space="preserve">  - Industry, Small &amp; medium enterprises</t>
  </si>
  <si>
    <t xml:space="preserve">  - 도로</t>
  </si>
  <si>
    <t xml:space="preserve">  - Roads</t>
  </si>
  <si>
    <t xml:space="preserve">  - 도시철도</t>
  </si>
  <si>
    <t xml:space="preserve">  - Underground Railway</t>
  </si>
  <si>
    <t xml:space="preserve">  - 해운 · 항만</t>
  </si>
  <si>
    <t xml:space="preserve">  - Marine Transport, Port </t>
  </si>
  <si>
    <t xml:space="preserve">  - Public Traffic, distribution etc.</t>
  </si>
  <si>
    <t>Corntry, Region Development</t>
  </si>
  <si>
    <t xml:space="preserve">  - 수자원</t>
  </si>
  <si>
    <t xml:space="preserve">  - Water Resource</t>
  </si>
  <si>
    <t xml:space="preserve">  - Region &amp; City</t>
  </si>
  <si>
    <t xml:space="preserve">  - 산업단지</t>
  </si>
  <si>
    <t xml:space="preserve">  - Industrial Estate</t>
  </si>
  <si>
    <t>과학기술</t>
  </si>
  <si>
    <t>Science Technology</t>
  </si>
  <si>
    <t xml:space="preserve">  - 과학기술일반</t>
  </si>
  <si>
    <t xml:space="preserve">  - General Science Technology</t>
  </si>
  <si>
    <t xml:space="preserve">  - 과학기술연구지원</t>
  </si>
  <si>
    <t xml:space="preserve">  - Scientific Research</t>
  </si>
  <si>
    <t>예비비</t>
  </si>
  <si>
    <t>Contingency</t>
  </si>
  <si>
    <t xml:space="preserve">  - 예비비</t>
  </si>
  <si>
    <t xml:space="preserve">  - Contingency</t>
  </si>
  <si>
    <t>기타</t>
  </si>
  <si>
    <t>Others</t>
  </si>
  <si>
    <t xml:space="preserve">  - 기타</t>
  </si>
  <si>
    <t xml:space="preserve">  - Others</t>
  </si>
  <si>
    <t>연별 및 회계별
Year &amp; Account</t>
  </si>
  <si>
    <t>회계수
Accounts</t>
  </si>
  <si>
    <t>예산
Budget</t>
  </si>
  <si>
    <t>세입
Revenue</t>
  </si>
  <si>
    <t>세출
Expenditure</t>
  </si>
  <si>
    <t>공기업특별회계
Public Enterprise Special Account</t>
  </si>
  <si>
    <t xml:space="preserve">  -  지역개발기금
      Regional Development Fund</t>
  </si>
  <si>
    <t>기타특별회계
Orther Special Account</t>
  </si>
  <si>
    <t>12. 도 공유재산</t>
  </si>
  <si>
    <t>연별 및 종별
Year &amp; Classificatlon</t>
  </si>
  <si>
    <t>총계
Total</t>
  </si>
  <si>
    <t>행정재산
Administrative property</t>
  </si>
  <si>
    <t>평가액
Appraisal value</t>
  </si>
  <si>
    <t>Standing Wood and Bamboo(㎥)</t>
  </si>
  <si>
    <t>공작물(점)</t>
  </si>
  <si>
    <t>기계·기구(점)</t>
  </si>
  <si>
    <t>선박(척)</t>
  </si>
  <si>
    <t>무체재산(건)</t>
  </si>
  <si>
    <t>용익물권(건)</t>
  </si>
  <si>
    <t>5. 일반회계 세입예산 개요</t>
  </si>
  <si>
    <t>5. Budget Revenues of General Accounts</t>
  </si>
  <si>
    <t>5. Budget Revenues of General Accounts(Cont'd)</t>
  </si>
  <si>
    <t>재산임대
수입
Property rents</t>
  </si>
  <si>
    <t>사용료수입
Rents</t>
  </si>
  <si>
    <t>재산매각수입
Property disposal</t>
  </si>
  <si>
    <t>연별 및          시군별</t>
  </si>
  <si>
    <t xml:space="preserve">공공질서 
및 안전 
Public order Safety </t>
  </si>
  <si>
    <t>합계  Total</t>
    <phoneticPr fontId="44" type="noConversion"/>
  </si>
  <si>
    <t>지방소득세
Local income</t>
    <phoneticPr fontId="44" type="noConversion"/>
  </si>
  <si>
    <t>재산세
Property</t>
    <phoneticPr fontId="44" type="noConversion"/>
  </si>
  <si>
    <t>담배소비세
Tobacco consumption</t>
    <phoneticPr fontId="44" type="noConversion"/>
  </si>
  <si>
    <t>지방교육세
Local education</t>
    <phoneticPr fontId="44" type="noConversion"/>
  </si>
  <si>
    <t>취득세
Acquisition</t>
  </si>
  <si>
    <t>레저세
Leisure</t>
  </si>
  <si>
    <t>지방세
Local taxes</t>
    <phoneticPr fontId="44" type="noConversion"/>
  </si>
  <si>
    <t>3. 지방세 징수(계속)</t>
    <phoneticPr fontId="22" type="noConversion"/>
  </si>
  <si>
    <t>Unit : million won</t>
    <phoneticPr fontId="22" type="noConversion"/>
  </si>
  <si>
    <t>연별 및 
시군별</t>
    <phoneticPr fontId="22" type="noConversion"/>
  </si>
  <si>
    <t>도</t>
    <phoneticPr fontId="44" type="noConversion"/>
  </si>
  <si>
    <t>연별 및 과목별</t>
  </si>
  <si>
    <t>징수결정액
Estimated amount of collection</t>
  </si>
  <si>
    <t>불납결손액
Deficit</t>
  </si>
  <si>
    <t>이용 및 이체
Use &amp; Transfer</t>
  </si>
  <si>
    <t>인적자원운용</t>
  </si>
  <si>
    <t>학교재정지원관리</t>
  </si>
  <si>
    <t>평생교육</t>
  </si>
  <si>
    <t>Life-long Education</t>
  </si>
  <si>
    <t>교육행정일반</t>
  </si>
  <si>
    <t>Education Adiministration</t>
  </si>
  <si>
    <t>예비비 및 기타</t>
  </si>
  <si>
    <t>Reserves &amp; Others</t>
  </si>
  <si>
    <t>자료 : 회계과</t>
    <phoneticPr fontId="22" type="noConversion"/>
  </si>
  <si>
    <t>자료 : 회계과</t>
    <phoneticPr fontId="22" type="noConversion"/>
  </si>
  <si>
    <t>Unit : million won</t>
    <phoneticPr fontId="44" type="noConversion"/>
  </si>
  <si>
    <t>영주시</t>
    <phoneticPr fontId="22" type="noConversion"/>
  </si>
  <si>
    <t>자료 : 회계과</t>
    <phoneticPr fontId="22" type="noConversion"/>
  </si>
  <si>
    <t>자료 : 세정담당관</t>
  </si>
  <si>
    <t>자료 : 세정담당관</t>
    <phoneticPr fontId="44" type="noConversion"/>
  </si>
  <si>
    <t>보전수입 등 및 내부거래</t>
    <phoneticPr fontId="22" type="noConversion"/>
  </si>
  <si>
    <t>Control grants</t>
    <phoneticPr fontId="22" type="noConversion"/>
  </si>
  <si>
    <t>Local borrowing</t>
    <phoneticPr fontId="22" type="noConversion"/>
  </si>
  <si>
    <t>Conservation revenues and Internal transaction</t>
    <phoneticPr fontId="22" type="noConversion"/>
  </si>
  <si>
    <r>
      <t>7. 일반회계 세출예산 개요</t>
    </r>
    <r>
      <rPr>
        <b/>
        <vertAlign val="superscript"/>
        <sz val="17"/>
        <color theme="1"/>
        <rFont val="굴림"/>
        <family val="3"/>
        <charset val="129"/>
      </rPr>
      <t>1)</t>
    </r>
  </si>
  <si>
    <t xml:space="preserve">  - 지역및도시</t>
  </si>
  <si>
    <t>국토및지역개발</t>
  </si>
  <si>
    <t xml:space="preserve">  - 대중교통 · 물류등기타</t>
  </si>
  <si>
    <t xml:space="preserve">  - 에너지및자원개발</t>
  </si>
  <si>
    <t xml:space="preserve">  - 무역및투자유치</t>
  </si>
  <si>
    <t xml:space="preserve">  - 산업기술지원</t>
    <phoneticPr fontId="22" type="noConversion"/>
  </si>
  <si>
    <t xml:space="preserve">  - 보육 · 가족및여성</t>
  </si>
  <si>
    <t>1. 국세징수(계속)</t>
    <phoneticPr fontId="44" type="noConversion"/>
  </si>
  <si>
    <t>1. Collection of National Taxes(Cont'd)</t>
    <phoneticPr fontId="44" type="noConversion"/>
  </si>
  <si>
    <t>1. Collection of National Taxes</t>
    <phoneticPr fontId="44" type="noConversion"/>
  </si>
  <si>
    <t>Unit : million won</t>
    <phoneticPr fontId="44" type="noConversion"/>
  </si>
  <si>
    <t>연별 및
세무서별
Year &amp;
Tax Office</t>
    <phoneticPr fontId="44" type="noConversion"/>
  </si>
  <si>
    <t>연별 및
세무서별</t>
    <phoneticPr fontId="44" type="noConversion"/>
  </si>
  <si>
    <t>내국세 Internal taxes</t>
    <phoneticPr fontId="44" type="noConversion"/>
  </si>
  <si>
    <t>간접세  Indirect Tax</t>
    <phoneticPr fontId="44" type="noConversion"/>
  </si>
  <si>
    <t>소득세
Income</t>
    <phoneticPr fontId="44" type="noConversion"/>
  </si>
  <si>
    <t xml:space="preserve">부가가치세
Value added </t>
    <phoneticPr fontId="44" type="noConversion"/>
  </si>
  <si>
    <t>개별소비세
Special excise</t>
    <phoneticPr fontId="44" type="noConversion"/>
  </si>
  <si>
    <t xml:space="preserve">증권거래세
Securities exchange </t>
    <phoneticPr fontId="44" type="noConversion"/>
  </si>
  <si>
    <t>자료 : 대구지방국세청</t>
    <phoneticPr fontId="44" type="noConversion"/>
  </si>
  <si>
    <t>Source : Daegu Regional Tax Offices</t>
    <phoneticPr fontId="44" type="noConversion"/>
  </si>
  <si>
    <t>수수료수입
 Fees</t>
    <phoneticPr fontId="22" type="noConversion"/>
  </si>
  <si>
    <t>징수교부금
수입
Collection grants</t>
    <phoneticPr fontId="22" type="noConversion"/>
  </si>
  <si>
    <t>지난년도수입
Revenue from previous year</t>
    <phoneticPr fontId="22" type="noConversion"/>
  </si>
  <si>
    <t>잉여금
Net
Surplus</t>
    <phoneticPr fontId="22" type="noConversion"/>
  </si>
  <si>
    <t>자료 : 예산담당관실</t>
    <phoneticPr fontId="22" type="noConversion"/>
  </si>
  <si>
    <t>단위 :%</t>
    <phoneticPr fontId="44" type="noConversion"/>
  </si>
  <si>
    <t>Unit : %</t>
    <phoneticPr fontId="22" type="noConversion"/>
  </si>
  <si>
    <t>증여세
Gift</t>
    <phoneticPr fontId="44" type="noConversion"/>
  </si>
  <si>
    <t xml:space="preserve">상속세
Inheri-
tance </t>
    <phoneticPr fontId="44" type="noConversion"/>
  </si>
  <si>
    <t>주세
Liquor</t>
    <phoneticPr fontId="44" type="noConversion"/>
  </si>
  <si>
    <t xml:space="preserve">전화세
Telephone </t>
    <phoneticPr fontId="44" type="noConversion"/>
  </si>
  <si>
    <t>농어촌특별세
Special tax 
for rural development</t>
    <phoneticPr fontId="44" type="noConversion"/>
  </si>
  <si>
    <t>전년도
이월금
Carry over</t>
    <phoneticPr fontId="22" type="noConversion"/>
  </si>
  <si>
    <t>전입금
Transferred from</t>
    <phoneticPr fontId="22" type="noConversion"/>
  </si>
  <si>
    <t>도
Province</t>
    <phoneticPr fontId="22" type="noConversion"/>
  </si>
  <si>
    <t>공공질서 및 안전</t>
    <phoneticPr fontId="22" type="noConversion"/>
  </si>
  <si>
    <t xml:space="preserve"> - water supply &amp; drainage, quality of water </t>
    <phoneticPr fontId="22" type="noConversion"/>
  </si>
  <si>
    <t xml:space="preserve">  - Industrial technology support</t>
    <phoneticPr fontId="22" type="noConversion"/>
  </si>
  <si>
    <t xml:space="preserve">  - industry promotion</t>
    <phoneticPr fontId="22" type="noConversion"/>
  </si>
  <si>
    <t>일반재산
General property</t>
    <phoneticPr fontId="22" type="noConversion"/>
  </si>
  <si>
    <t>Machinery(piece)</t>
    <phoneticPr fontId="22" type="noConversion"/>
  </si>
  <si>
    <t>Construction(piece)</t>
    <phoneticPr fontId="22" type="noConversion"/>
  </si>
  <si>
    <t>Aircraft(each)</t>
    <phoneticPr fontId="22" type="noConversion"/>
  </si>
  <si>
    <t>2. Household Local Tax</t>
    <phoneticPr fontId="44" type="noConversion"/>
  </si>
  <si>
    <t xml:space="preserve">등록면허세
Registration and license </t>
    <phoneticPr fontId="22" type="noConversion"/>
  </si>
  <si>
    <t>3. Collection of Local Taxes</t>
    <phoneticPr fontId="22" type="noConversion"/>
  </si>
  <si>
    <t>금액  Amount</t>
    <phoneticPr fontId="22" type="noConversion"/>
  </si>
  <si>
    <t>7. Budget Expenditures of General Accounts</t>
    <phoneticPr fontId="22" type="noConversion"/>
  </si>
  <si>
    <t>12. Public Properties Owned by Province</t>
    <phoneticPr fontId="22" type="noConversion"/>
  </si>
  <si>
    <t>13. 지방재정자립지표</t>
    <phoneticPr fontId="22" type="noConversion"/>
  </si>
  <si>
    <t>13. Local Financial Independence Indicators</t>
    <phoneticPr fontId="22" type="noConversion"/>
  </si>
  <si>
    <t>9. 특별회계 예산결산</t>
    <phoneticPr fontId="22" type="noConversion"/>
  </si>
  <si>
    <t>13.지방재정자립지표</t>
    <phoneticPr fontId="44" type="noConversion"/>
  </si>
  <si>
    <t>영천시    Yeongcheon</t>
    <phoneticPr fontId="44" type="noConversion"/>
  </si>
  <si>
    <t>상주시    Sangju</t>
    <phoneticPr fontId="44" type="noConversion"/>
  </si>
  <si>
    <t>경산시    Gyeongsan</t>
    <phoneticPr fontId="44" type="noConversion"/>
  </si>
  <si>
    <t>의성군    Uiseong</t>
    <phoneticPr fontId="44" type="noConversion"/>
  </si>
  <si>
    <t>청송군    Cheongsong</t>
    <phoneticPr fontId="44" type="noConversion"/>
  </si>
  <si>
    <t>영양군    Yeongyang</t>
    <phoneticPr fontId="44" type="noConversion"/>
  </si>
  <si>
    <t>영덕군    Yeongdeok</t>
    <phoneticPr fontId="44" type="noConversion"/>
  </si>
  <si>
    <t>청도군    Cheongdo</t>
    <phoneticPr fontId="44" type="noConversion"/>
  </si>
  <si>
    <t>고령군    Goryeong</t>
    <phoneticPr fontId="44" type="noConversion"/>
  </si>
  <si>
    <t>Goryeong</t>
    <phoneticPr fontId="22" type="noConversion"/>
  </si>
  <si>
    <t>성주군    Seongju</t>
    <phoneticPr fontId="44" type="noConversion"/>
  </si>
  <si>
    <t>칠곡군    Chilgok</t>
    <phoneticPr fontId="44" type="noConversion"/>
  </si>
  <si>
    <t>예천군    Yecheon</t>
    <phoneticPr fontId="44" type="noConversion"/>
  </si>
  <si>
    <t>봉화군    Bonghwa</t>
    <phoneticPr fontId="44" type="noConversion"/>
  </si>
  <si>
    <t>울진군    Uljin</t>
    <phoneticPr fontId="44" type="noConversion"/>
  </si>
  <si>
    <t>울릉군    Ulleung</t>
    <phoneticPr fontId="44" type="noConversion"/>
  </si>
  <si>
    <t>도</t>
    <phoneticPr fontId="22" type="noConversion"/>
  </si>
  <si>
    <t>포항시    Pohang</t>
    <phoneticPr fontId="44" type="noConversion"/>
  </si>
  <si>
    <t>경주시    Gyeongju</t>
    <phoneticPr fontId="44" type="noConversion"/>
  </si>
  <si>
    <t>김천시    Gimcheon</t>
    <phoneticPr fontId="44" type="noConversion"/>
  </si>
  <si>
    <t>안동시    Andong</t>
    <phoneticPr fontId="44" type="noConversion"/>
  </si>
  <si>
    <t>구미시    Gumi</t>
    <phoneticPr fontId="44" type="noConversion"/>
  </si>
  <si>
    <t>영주시    Yeongju</t>
    <phoneticPr fontId="44" type="noConversion"/>
  </si>
  <si>
    <t>문경시    Mungyeong</t>
    <phoneticPr fontId="44" type="noConversion"/>
  </si>
  <si>
    <t>군위군    Gunwi</t>
    <phoneticPr fontId="44" type="noConversion"/>
  </si>
  <si>
    <t>Gunwi</t>
    <phoneticPr fontId="22" type="noConversion"/>
  </si>
  <si>
    <t>3. Collection of Local Taxes(Cont'd)</t>
    <phoneticPr fontId="22" type="noConversion"/>
  </si>
  <si>
    <t>2018</t>
  </si>
  <si>
    <t>2019</t>
  </si>
  <si>
    <t>전년도이월액
Carry-over from previous year</t>
    <phoneticPr fontId="44" type="noConversion"/>
  </si>
  <si>
    <t>예비비 지출결정액
Estimanted amount of emergency fund</t>
    <phoneticPr fontId="44" type="noConversion"/>
  </si>
  <si>
    <t>자료 : 예산담당관실</t>
    <phoneticPr fontId="22" type="noConversion"/>
  </si>
  <si>
    <t>자료 : 회계과</t>
    <phoneticPr fontId="22" type="noConversion"/>
  </si>
  <si>
    <t>자료 : 회계과</t>
    <phoneticPr fontId="22" type="noConversion"/>
  </si>
  <si>
    <t>Source : Division of Tax Administration</t>
    <phoneticPr fontId="44" type="noConversion"/>
  </si>
  <si>
    <t>Source : Division of Tax Administration</t>
    <phoneticPr fontId="22" type="noConversion"/>
  </si>
  <si>
    <t>Source : Division of Accounting</t>
    <phoneticPr fontId="22" type="noConversion"/>
  </si>
  <si>
    <t>Source : Division of Budget Planning</t>
    <phoneticPr fontId="22" type="noConversion"/>
  </si>
  <si>
    <t>Source : Division of Budget Planning</t>
    <phoneticPr fontId="22" type="noConversion"/>
  </si>
  <si>
    <t>자료 : 예산담당관실</t>
    <phoneticPr fontId="22" type="noConversion"/>
  </si>
  <si>
    <t>주 : 1) 최종예산액</t>
    <phoneticPr fontId="22" type="noConversion"/>
  </si>
  <si>
    <t>Source : Division of Accounting</t>
    <phoneticPr fontId="22" type="noConversion"/>
  </si>
  <si>
    <t>주 : 당해년도 최종예산 기준</t>
    <phoneticPr fontId="22" type="noConversion"/>
  </si>
  <si>
    <r>
      <t>8-1. 시</t>
    </r>
    <r>
      <rPr>
        <b/>
        <sz val="17"/>
        <color theme="1"/>
        <rFont val="나눔고딕 ExtraBold"/>
        <family val="3"/>
        <charset val="129"/>
      </rPr>
      <t>·</t>
    </r>
    <r>
      <rPr>
        <b/>
        <sz val="17"/>
        <color theme="1"/>
        <rFont val="굴림"/>
        <family val="3"/>
        <charset val="129"/>
      </rPr>
      <t>군별 일반회계 세출결산</t>
    </r>
    <phoneticPr fontId="22" type="noConversion"/>
  </si>
  <si>
    <t>내국세</t>
    <phoneticPr fontId="44" type="noConversion"/>
  </si>
  <si>
    <t>Internal taxes</t>
    <phoneticPr fontId="44" type="noConversion"/>
  </si>
  <si>
    <t>직접세 Direct taxes</t>
    <phoneticPr fontId="44" type="noConversion"/>
  </si>
  <si>
    <t>합계 
Total</t>
    <phoneticPr fontId="44" type="noConversion"/>
  </si>
  <si>
    <t>인지세
Stamp tax</t>
    <phoneticPr fontId="44" type="noConversion"/>
  </si>
  <si>
    <t>교육세
Education tax</t>
    <phoneticPr fontId="44" type="noConversion"/>
  </si>
  <si>
    <t>Unit :  million won, person, household</t>
    <phoneticPr fontId="44" type="noConversion"/>
  </si>
  <si>
    <t>도세
Province tax</t>
    <phoneticPr fontId="44" type="noConversion"/>
  </si>
  <si>
    <t>자동차세
Automobile</t>
    <phoneticPr fontId="44" type="noConversion"/>
  </si>
  <si>
    <t>Province</t>
    <phoneticPr fontId="22" type="noConversion"/>
  </si>
  <si>
    <t>목적세 Earmarked tax</t>
    <phoneticPr fontId="44" type="noConversion"/>
  </si>
  <si>
    <t>도세 Province tax</t>
    <phoneticPr fontId="44" type="noConversion"/>
  </si>
  <si>
    <t>보통세 Ordinary tax</t>
    <phoneticPr fontId="22" type="noConversion"/>
  </si>
  <si>
    <t>도세 Province tax</t>
    <phoneticPr fontId="22" type="noConversion"/>
  </si>
  <si>
    <t>합계
Total</t>
    <phoneticPr fontId="22" type="noConversion"/>
  </si>
  <si>
    <t>임시적 세외수입 Temporary non-tax revenues</t>
    <phoneticPr fontId="22" type="noConversion"/>
  </si>
  <si>
    <t>단위 : 백만원, %</t>
    <phoneticPr fontId="22" type="noConversion"/>
  </si>
  <si>
    <t>Unit : million won, %</t>
    <phoneticPr fontId="22" type="noConversion"/>
  </si>
  <si>
    <t>구성비
Percent distribution</t>
    <phoneticPr fontId="22" type="noConversion"/>
  </si>
  <si>
    <t>예산대결산
비율
Budget / settlement ratio</t>
    <phoneticPr fontId="22" type="noConversion"/>
  </si>
  <si>
    <t>Pohang</t>
    <phoneticPr fontId="22" type="noConversion"/>
  </si>
  <si>
    <t>Unit : milIion won, %</t>
    <phoneticPr fontId="22" type="noConversion"/>
  </si>
  <si>
    <t>예산대결산비율
Budget / settlement ratio</t>
    <phoneticPr fontId="22" type="noConversion"/>
  </si>
  <si>
    <t>결산</t>
    <phoneticPr fontId="22" type="noConversion"/>
  </si>
  <si>
    <t>금액
Amounts</t>
    <phoneticPr fontId="22" type="noConversion"/>
  </si>
  <si>
    <t>Land(thousand㎡)</t>
    <phoneticPr fontId="22" type="noConversion"/>
  </si>
  <si>
    <r>
      <t>재정자립도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Financial independence ratio</t>
    </r>
    <phoneticPr fontId="44" type="noConversion"/>
  </si>
  <si>
    <r>
      <t>재정자주도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Financial autonomy ratio</t>
    </r>
    <phoneticPr fontId="44" type="noConversion"/>
  </si>
  <si>
    <r>
      <t>기준재정 수요충족도
(재정력지수)</t>
    </r>
    <r>
      <rPr>
        <vertAlign val="superscript"/>
        <sz val="9"/>
        <color theme="1"/>
        <rFont val="돋움"/>
        <family val="3"/>
        <charset val="129"/>
      </rPr>
      <t>3)</t>
    </r>
    <r>
      <rPr>
        <sz val="9"/>
        <color theme="1"/>
        <rFont val="돋움"/>
        <family val="3"/>
        <charset val="129"/>
      </rPr>
      <t xml:space="preserve">
Financia ability index</t>
    </r>
    <phoneticPr fontId="44" type="noConversion"/>
  </si>
  <si>
    <t>2020</t>
  </si>
  <si>
    <t>연별 및 시군별 
Year &amp; City·Country</t>
    <phoneticPr fontId="44" type="noConversion"/>
  </si>
  <si>
    <t>Province</t>
    <phoneticPr fontId="44" type="noConversion"/>
  </si>
  <si>
    <t>단위 : 백만원, 명, 세대</t>
    <phoneticPr fontId="44" type="noConversion"/>
  </si>
  <si>
    <t>연별 및 시군별                  Year &amp; City·Country</t>
    <phoneticPr fontId="44" type="noConversion"/>
  </si>
  <si>
    <t>Year &amp;
City·Country</t>
    <phoneticPr fontId="44" type="noConversion"/>
  </si>
  <si>
    <t xml:space="preserve">     도      Province</t>
    <phoneticPr fontId="44" type="noConversion"/>
  </si>
  <si>
    <t>연별 및
시군별</t>
    <phoneticPr fontId="22" type="noConversion"/>
  </si>
  <si>
    <t>Year &amp;
City·Country</t>
    <phoneticPr fontId="22" type="noConversion"/>
  </si>
  <si>
    <t>Yeongju</t>
    <phoneticPr fontId="22" type="noConversion"/>
  </si>
  <si>
    <t>Current non-tax revenues</t>
    <phoneticPr fontId="22" type="noConversion"/>
  </si>
  <si>
    <t>연별 및 과목별</t>
    <phoneticPr fontId="22" type="noConversion"/>
  </si>
  <si>
    <t>Year &amp; Course</t>
    <phoneticPr fontId="22" type="noConversion"/>
  </si>
  <si>
    <t>시·군
City·Country</t>
    <phoneticPr fontId="22" type="noConversion"/>
  </si>
  <si>
    <t>Year &amp;
City·Country</t>
    <phoneticPr fontId="22" type="noConversion"/>
  </si>
  <si>
    <t>6-1. Settled Revenues of General Accounts by City·Country</t>
    <phoneticPr fontId="22" type="noConversion"/>
  </si>
  <si>
    <t>8-1. Settled Expenditures of General Accounts by City·Country</t>
    <phoneticPr fontId="22" type="noConversion"/>
  </si>
  <si>
    <t>Intangible(case)</t>
    <phoneticPr fontId="22" type="noConversion"/>
  </si>
  <si>
    <t>Real rights(case)</t>
    <phoneticPr fontId="22" type="noConversion"/>
  </si>
  <si>
    <t>연별 및 시군별
Year &amp; City·Country</t>
    <phoneticPr fontId="44" type="noConversion"/>
  </si>
  <si>
    <t>부당이득세
Excess profits</t>
    <phoneticPr fontId="44" type="noConversion"/>
  </si>
  <si>
    <t>근로
장려금
Earned Income Tax Credit</t>
    <phoneticPr fontId="44" type="noConversion"/>
  </si>
  <si>
    <t>자녀
장려금
Earned income Tax Credit</t>
    <phoneticPr fontId="44" type="noConversion"/>
  </si>
  <si>
    <t>법인세
Corporation Profit tax</t>
    <phoneticPr fontId="44" type="noConversion"/>
  </si>
  <si>
    <t>…</t>
    <phoneticPr fontId="22" type="noConversion"/>
  </si>
  <si>
    <t>…</t>
    <phoneticPr fontId="22" type="noConversion"/>
  </si>
  <si>
    <t>직접세 Direct taxes</t>
    <phoneticPr fontId="44" type="noConversion"/>
  </si>
  <si>
    <t>지방소비세
Local consumption</t>
    <phoneticPr fontId="22" type="noConversion"/>
  </si>
  <si>
    <t>지역자원시설세
Local Resource 
and Facility</t>
    <phoneticPr fontId="44" type="noConversion"/>
  </si>
  <si>
    <t>보전수입 등 및 
내부거래
Conservation revenues 
and Internal transaction</t>
    <phoneticPr fontId="22" type="noConversion"/>
  </si>
  <si>
    <t>임시적세외수입 Temporary non-tax revenues</t>
    <phoneticPr fontId="22" type="noConversion"/>
  </si>
  <si>
    <t>지방교부세
Local 
share tax</t>
    <phoneticPr fontId="22" type="noConversion"/>
  </si>
  <si>
    <r>
      <t xml:space="preserve">예탁금 및
예수금
</t>
    </r>
    <r>
      <rPr>
        <sz val="7"/>
        <color theme="1"/>
        <rFont val="돋움"/>
        <family val="3"/>
        <charset val="129"/>
      </rPr>
      <t>Contribu-
tion</t>
    </r>
    <phoneticPr fontId="22" type="noConversion"/>
  </si>
  <si>
    <t>8. Settled Expenditures of General Accounts</t>
    <phoneticPr fontId="22" type="noConversion"/>
  </si>
  <si>
    <t>2021</t>
  </si>
  <si>
    <t>1인당 부담액(원) 
Tax burden per capita(won)</t>
    <phoneticPr fontId="44" type="noConversion"/>
  </si>
  <si>
    <t>세대당 부담액(원)
Tax burden per household(won)</t>
    <phoneticPr fontId="44" type="noConversion"/>
  </si>
  <si>
    <t>3. 지방세 징수</t>
    <phoneticPr fontId="44" type="noConversion"/>
  </si>
  <si>
    <t>보통세</t>
    <phoneticPr fontId="22" type="noConversion"/>
  </si>
  <si>
    <t>Ordinary tax</t>
    <phoneticPr fontId="22" type="noConversion"/>
  </si>
  <si>
    <t>과년도수입
Revenue from 
previous years</t>
    <phoneticPr fontId="22" type="noConversion"/>
  </si>
  <si>
    <t>시·군세</t>
    <phoneticPr fontId="44" type="noConversion"/>
  </si>
  <si>
    <t>City County tax</t>
    <phoneticPr fontId="22" type="noConversion"/>
  </si>
  <si>
    <t>주민세
Resident</t>
    <phoneticPr fontId="44" type="noConversion"/>
  </si>
  <si>
    <t xml:space="preserve">  - 지방행정제재ㆍ부과금</t>
    <phoneticPr fontId="22" type="noConversion"/>
  </si>
  <si>
    <t>조정교부금</t>
    <phoneticPr fontId="22" type="noConversion"/>
  </si>
  <si>
    <t>단위 : 백만원, %</t>
    <phoneticPr fontId="22" type="noConversion"/>
  </si>
  <si>
    <t>Unit : milIion won, %</t>
    <phoneticPr fontId="22" type="noConversion"/>
  </si>
  <si>
    <t>구성비
Percent distribution</t>
    <phoneticPr fontId="22" type="noConversion"/>
  </si>
  <si>
    <t>시·군
City·Country</t>
    <phoneticPr fontId="22" type="noConversion"/>
  </si>
  <si>
    <t xml:space="preserve">  - 유아 및 초중등교육</t>
    <phoneticPr fontId="22" type="noConversion"/>
  </si>
  <si>
    <t>문화및관광</t>
    <phoneticPr fontId="22" type="noConversion"/>
  </si>
  <si>
    <t xml:space="preserve">  - 문화  및 관광일반</t>
    <phoneticPr fontId="22" type="noConversion"/>
  </si>
  <si>
    <t>환경</t>
    <phoneticPr fontId="22" type="noConversion"/>
  </si>
  <si>
    <t>Environment</t>
    <phoneticPr fontId="22" type="noConversion"/>
  </si>
  <si>
    <t xml:space="preserve"> - Waste</t>
    <phoneticPr fontId="22" type="noConversion"/>
  </si>
  <si>
    <t>8. Settled Expenditures of General Accounts(Cont'd)</t>
    <phoneticPr fontId="22" type="noConversion"/>
  </si>
  <si>
    <t>결산</t>
    <phoneticPr fontId="22" type="noConversion"/>
  </si>
  <si>
    <t>예산대결산비율
Budget / settlement ratio</t>
    <phoneticPr fontId="22" type="noConversion"/>
  </si>
  <si>
    <t>금액
Amounts</t>
    <phoneticPr fontId="22" type="noConversion"/>
  </si>
  <si>
    <t>도
Province</t>
    <phoneticPr fontId="22" type="noConversion"/>
  </si>
  <si>
    <t>도
Province</t>
    <phoneticPr fontId="22" type="noConversion"/>
  </si>
  <si>
    <t>시·군
City·Country</t>
    <phoneticPr fontId="22" type="noConversion"/>
  </si>
  <si>
    <t xml:space="preserve">  - Labor</t>
    <phoneticPr fontId="22" type="noConversion"/>
  </si>
  <si>
    <t>산업, 중소기업 및 에너지</t>
    <phoneticPr fontId="22" type="noConversion"/>
  </si>
  <si>
    <t xml:space="preserve">  - Industrial finance support</t>
    <phoneticPr fontId="22" type="noConversion"/>
  </si>
  <si>
    <t>교통및물류</t>
    <phoneticPr fontId="22" type="noConversion"/>
  </si>
  <si>
    <t>Traffic, Transportation</t>
    <phoneticPr fontId="22" type="noConversion"/>
  </si>
  <si>
    <t>자료 : 회계과</t>
    <phoneticPr fontId="22" type="noConversion"/>
  </si>
  <si>
    <t>합계
Total</t>
  </si>
  <si>
    <t xml:space="preserve">공공질서 
및 안전 
Public order 
Safety </t>
  </si>
  <si>
    <t>교육 
Education</t>
  </si>
  <si>
    <t>환경 Environment</t>
  </si>
  <si>
    <t xml:space="preserve">사회복지 
Social Welfare </t>
  </si>
  <si>
    <t>보건
Health</t>
  </si>
  <si>
    <t>농림해양수산 Agriculture, Forestry, Ocean, Marine</t>
  </si>
  <si>
    <t>산업, 중소기업 및 에너지Industry, Small and medium enterprises, Energy</t>
  </si>
  <si>
    <t>교통 및 물류Traffic,Transportation</t>
  </si>
  <si>
    <t xml:space="preserve">국토 및
 지역개발 Country, Region Development </t>
  </si>
  <si>
    <t>과학기술 
Science Technology</t>
  </si>
  <si>
    <t>예비비 Contingency</t>
  </si>
  <si>
    <t>기타
 Other</t>
  </si>
  <si>
    <t>Year &amp;
City·Country</t>
  </si>
  <si>
    <t>세외수입</t>
    <phoneticPr fontId="22" type="noConversion"/>
  </si>
  <si>
    <t>Non-tax revenue</t>
    <phoneticPr fontId="22" type="noConversion"/>
  </si>
  <si>
    <t>조정교부금
Control grants</t>
    <phoneticPr fontId="22" type="noConversion"/>
  </si>
  <si>
    <t>경상적 세외수입</t>
    <phoneticPr fontId="22" type="noConversion"/>
  </si>
  <si>
    <t>지방행정제재·부과금 Local Administrative Penalty Charges</t>
    <phoneticPr fontId="22" type="noConversion"/>
  </si>
  <si>
    <t>내부거래  Internal transaction</t>
    <phoneticPr fontId="22" type="noConversion"/>
  </si>
  <si>
    <t>사업수입
Business product</t>
    <phoneticPr fontId="22" type="noConversion"/>
  </si>
  <si>
    <t>자치단체간
부담금
Local governments' revenue from charges</t>
    <phoneticPr fontId="22" type="noConversion"/>
  </si>
  <si>
    <t>부담금
Levies</t>
    <phoneticPr fontId="22" type="noConversion"/>
  </si>
  <si>
    <t>과징금 및 과태료 등
Fines and Penalties, Etc.</t>
    <phoneticPr fontId="22" type="noConversion"/>
  </si>
  <si>
    <t>기타수입
Other income</t>
  </si>
  <si>
    <t>과징금
Penalty Surcharge</t>
    <phoneticPr fontId="22" type="noConversion"/>
  </si>
  <si>
    <t>이행강제금
Charge for Compelling Compliance</t>
    <phoneticPr fontId="22" type="noConversion"/>
  </si>
  <si>
    <t>변상금
Indemnity</t>
    <phoneticPr fontId="22" type="noConversion"/>
  </si>
  <si>
    <t>과태료
Fine for Negligence</t>
    <phoneticPr fontId="22" type="noConversion"/>
  </si>
  <si>
    <t>환수금
Clawback</t>
    <phoneticPr fontId="22" type="noConversion"/>
  </si>
  <si>
    <t>부담금
Charges</t>
    <phoneticPr fontId="22" type="noConversion"/>
  </si>
  <si>
    <t>융자금
원금수입
Loan collection</t>
    <phoneticPr fontId="22" type="noConversion"/>
  </si>
  <si>
    <t>경주시</t>
    <phoneticPr fontId="22" type="noConversion"/>
  </si>
  <si>
    <t>교육 Education</t>
  </si>
  <si>
    <t>농림
해양수산 Agriculture, Forestry, Ocean, Marine</t>
  </si>
  <si>
    <t>과학기술 Science Technology</t>
  </si>
  <si>
    <t>기타 
Others</t>
  </si>
  <si>
    <t>Year &amp;             City·Country</t>
  </si>
  <si>
    <t xml:space="preserve">  -  의료급여기금
      Medical Insurance Fund 
     </t>
  </si>
  <si>
    <t xml:space="preserve">  -  치수사업
      Management of Flood Control</t>
  </si>
  <si>
    <t xml:space="preserve">  - 광역교통시설 
     Wide area traffic facilities </t>
  </si>
  <si>
    <t xml:space="preserve">  - 발전소등지역자원시설세    
     The locial tax for nuclear
     energy's growth</t>
  </si>
  <si>
    <t xml:space="preserve">  - 학교용지부담금
     School land fee</t>
  </si>
  <si>
    <t xml:space="preserve">  - 소방
     Fire fighting</t>
  </si>
  <si>
    <t>10. Settled Revenues of Special Accounts for Education</t>
    <phoneticPr fontId="22" type="noConversion"/>
  </si>
  <si>
    <t>연별 및 과목별
Year &amp; Course</t>
    <phoneticPr fontId="22" type="noConversion"/>
  </si>
  <si>
    <t>예산(A)
Budget</t>
    <phoneticPr fontId="22" type="noConversion"/>
  </si>
  <si>
    <t>수납액(B)
Amount received</t>
    <phoneticPr fontId="22" type="noConversion"/>
  </si>
  <si>
    <t>미수납액
Amount unpaid</t>
    <phoneticPr fontId="22" type="noConversion"/>
  </si>
  <si>
    <t>증감(B­A)
Increase or decrease</t>
    <phoneticPr fontId="22" type="noConversion"/>
  </si>
  <si>
    <t>중앙정부이전수입
Government Transfer Revenues</t>
    <phoneticPr fontId="22" type="noConversion"/>
  </si>
  <si>
    <t>지방자치단체이전수입
Local Transfer Revenues</t>
    <phoneticPr fontId="22" type="noConversion"/>
  </si>
  <si>
    <t>기타이전수입
Others Transfer Revenues</t>
    <phoneticPr fontId="22" type="noConversion"/>
  </si>
  <si>
    <t>교수-학습활동수입
Teaching-Learning Activities</t>
    <phoneticPr fontId="22" type="noConversion"/>
  </si>
  <si>
    <t>행정활동수입
Administration Activities</t>
    <phoneticPr fontId="22" type="noConversion"/>
  </si>
  <si>
    <t>자산수입
Asset Incomes</t>
    <phoneticPr fontId="22" type="noConversion"/>
  </si>
  <si>
    <t>이자수입
Interest Incomes</t>
    <phoneticPr fontId="22" type="noConversion"/>
  </si>
  <si>
    <t>적립금수입
Reserve Incomes</t>
    <phoneticPr fontId="22" type="noConversion"/>
  </si>
  <si>
    <t>금융자산회수
Financial Asset Incomes</t>
    <phoneticPr fontId="22" type="noConversion"/>
  </si>
  <si>
    <t>잡수입
Miscellaneous Incomes</t>
    <phoneticPr fontId="22" type="noConversion"/>
  </si>
  <si>
    <t>지방교육채 및 학교채
Local Education Bond / School Bond</t>
    <phoneticPr fontId="22" type="noConversion"/>
  </si>
  <si>
    <t>전년도이월금
Carry-Over from Perv. Year</t>
    <phoneticPr fontId="22" type="noConversion"/>
  </si>
  <si>
    <t>내부거래
internal transaction</t>
    <phoneticPr fontId="22" type="noConversion"/>
  </si>
  <si>
    <t>Source : Gyeongsangbuk-Do Office of Education</t>
    <phoneticPr fontId="22" type="noConversion"/>
  </si>
  <si>
    <t>11. Settled Expenditure of Special Accounts for Education</t>
    <phoneticPr fontId="44" type="noConversion"/>
  </si>
  <si>
    <t>예산(A)
Budget</t>
    <phoneticPr fontId="44" type="noConversion"/>
  </si>
  <si>
    <t>예산결정후 증감액(B)
Change in budget amount after budget finalization</t>
    <phoneticPr fontId="44" type="noConversion"/>
  </si>
  <si>
    <t>예산현액
(A+B)
Budget amount</t>
    <phoneticPr fontId="44" type="noConversion"/>
  </si>
  <si>
    <t>지출액
Expenditure</t>
    <phoneticPr fontId="44" type="noConversion"/>
  </si>
  <si>
    <t>다음년도 이월액
Carry-over to 
next year</t>
    <phoneticPr fontId="44" type="noConversion"/>
  </si>
  <si>
    <t>불용액
Unused</t>
    <phoneticPr fontId="44" type="noConversion"/>
  </si>
  <si>
    <t>Year &amp; Course</t>
    <phoneticPr fontId="44" type="noConversion"/>
  </si>
  <si>
    <t>Source : Gyeongsangbuk-Do Office of Education</t>
    <phoneticPr fontId="44" type="noConversion"/>
  </si>
  <si>
    <t>…</t>
  </si>
  <si>
    <t>5. Budget Revenues of General Accounts(Cont'd)</t>
    <phoneticPr fontId="22" type="noConversion"/>
  </si>
  <si>
    <t>5. 일반회계 세입예산 개요(계속)</t>
    <phoneticPr fontId="22" type="noConversion"/>
  </si>
  <si>
    <t>Unit : million won</t>
    <phoneticPr fontId="22" type="noConversion"/>
  </si>
  <si>
    <t>Unit : million won</t>
    <phoneticPr fontId="22" type="noConversion"/>
  </si>
  <si>
    <t>단위 : 백만원</t>
    <phoneticPr fontId="22" type="noConversion"/>
  </si>
  <si>
    <t>자료 : 예산담당관실</t>
    <phoneticPr fontId="22" type="noConversion"/>
  </si>
  <si>
    <t>자료 : 예산담당관실</t>
    <phoneticPr fontId="22" type="noConversion"/>
  </si>
  <si>
    <t>Source : Division of Budget Planning</t>
    <phoneticPr fontId="22" type="noConversion"/>
  </si>
  <si>
    <t>지방채
Local 
borrowing</t>
    <phoneticPr fontId="22" type="noConversion"/>
  </si>
  <si>
    <t>보조금반환
수입
Revenue from 
subsidy return</t>
    <phoneticPr fontId="22" type="noConversion"/>
  </si>
  <si>
    <t>보전수입 등 및 내부거래  Conservation revenues and Internal transaction</t>
    <phoneticPr fontId="22" type="noConversion"/>
  </si>
  <si>
    <t>보전수입 등  Conservation revenues</t>
    <phoneticPr fontId="22" type="noConversion"/>
  </si>
  <si>
    <t>단위 : 백만원</t>
    <phoneticPr fontId="22" type="noConversion"/>
  </si>
  <si>
    <t>Unit : million won</t>
    <phoneticPr fontId="22" type="noConversion"/>
  </si>
  <si>
    <t>650</t>
    <phoneticPr fontId="44" type="noConversion"/>
  </si>
  <si>
    <t>보조금반납액</t>
    <phoneticPr fontId="44" type="noConversion"/>
  </si>
  <si>
    <t>2022</t>
  </si>
  <si>
    <t xml:space="preserve">  - 경찰</t>
    <phoneticPr fontId="22" type="noConversion"/>
  </si>
  <si>
    <t xml:space="preserve">  - 재난방재ㆍ민방위</t>
    <phoneticPr fontId="22" type="noConversion"/>
  </si>
  <si>
    <t xml:space="preserve">  - 소방</t>
    <phoneticPr fontId="22" type="noConversion"/>
  </si>
  <si>
    <t xml:space="preserve">  - 항공 · 공항</t>
    <phoneticPr fontId="22" type="noConversion"/>
  </si>
  <si>
    <t xml:space="preserve">  - Aviation, Airport </t>
    <phoneticPr fontId="22" type="noConversion"/>
  </si>
  <si>
    <t xml:space="preserve">  - Police</t>
    <phoneticPr fontId="22" type="noConversion"/>
  </si>
  <si>
    <t xml:space="preserve">  - Firefighting</t>
    <phoneticPr fontId="22" type="noConversion"/>
  </si>
  <si>
    <t xml:space="preserve">  - 기술개발</t>
    <phoneticPr fontId="22" type="noConversion"/>
  </si>
  <si>
    <t xml:space="preserve"> - Technological development</t>
    <phoneticPr fontId="197" type="noConversion"/>
  </si>
  <si>
    <t>-</t>
  </si>
  <si>
    <t>-</t>
    <phoneticPr fontId="22" type="noConversion"/>
  </si>
  <si>
    <t>-</t>
    <phoneticPr fontId="22" type="noConversion"/>
  </si>
  <si>
    <t>교수학습활동지원</t>
  </si>
  <si>
    <t>교육복지</t>
  </si>
  <si>
    <t>보건급식</t>
  </si>
  <si>
    <t>학교시설여건개선</t>
  </si>
  <si>
    <t>기관운영</t>
  </si>
  <si>
    <t>재무활동</t>
  </si>
  <si>
    <t>인건비</t>
  </si>
  <si>
    <t>Application of Human Resource</t>
  </si>
  <si>
    <t>Management of School Finance</t>
  </si>
  <si>
    <t xml:space="preserve">  - Legislation &amp; Election</t>
    <phoneticPr fontId="22" type="noConversion"/>
  </si>
  <si>
    <t xml:space="preserve">  - Disaster Prevention, Civil Defense</t>
    <phoneticPr fontId="22" type="noConversion"/>
  </si>
  <si>
    <t>Teaching Learning Activities</t>
    <phoneticPr fontId="44" type="noConversion"/>
  </si>
  <si>
    <t>Education welfare</t>
    <phoneticPr fontId="44" type="noConversion"/>
  </si>
  <si>
    <t>Health/School Meal</t>
    <phoneticPr fontId="44" type="noConversion"/>
  </si>
  <si>
    <t>Improvement of School Facilities</t>
    <phoneticPr fontId="44" type="noConversion"/>
  </si>
  <si>
    <t>Organizational Management</t>
    <phoneticPr fontId="44" type="noConversion"/>
  </si>
  <si>
    <t>Financial Control</t>
    <phoneticPr fontId="44" type="noConversion"/>
  </si>
  <si>
    <t>Labor Cost</t>
    <phoneticPr fontId="44" type="noConversion"/>
  </si>
  <si>
    <t>도세 Province tax</t>
    <phoneticPr fontId="22" type="noConversion"/>
  </si>
  <si>
    <t>시·군세
City County tax</t>
    <phoneticPr fontId="22" type="noConversion"/>
  </si>
  <si>
    <t xml:space="preserve">  - 입법 및 선거관리</t>
    <phoneticPr fontId="22" type="noConversion"/>
  </si>
  <si>
    <t xml:space="preserve">  - Local Administrative  
     Penalty Charges</t>
    <phoneticPr fontId="22" type="noConversion"/>
  </si>
  <si>
    <t xml:space="preserve">국토 및
 지역개발 Country, Region Develop-
ment </t>
    <phoneticPr fontId="22" type="noConversion"/>
  </si>
  <si>
    <t xml:space="preserve">     Industry, Small &amp; medium enterprises, Energy</t>
    <phoneticPr fontId="22" type="noConversion"/>
  </si>
  <si>
    <t>Source : Division of Accounting</t>
  </si>
  <si>
    <t xml:space="preserve">  - 낙후지역발전
     Development of underdeneloped areas</t>
    <phoneticPr fontId="22" type="noConversion"/>
  </si>
  <si>
    <t xml:space="preserve">      1) 재정자립도 = 자체수입(지방세+세외수입) / 일반회계 X 100</t>
    <phoneticPr fontId="22" type="noConversion"/>
  </si>
  <si>
    <t xml:space="preserve">      2) 재정자주도 = 자주재원(지방세+세외수입+지방교부세+조정교부금+재정보전금) / 일반회계 예산액 X 100</t>
    <phoneticPr fontId="22" type="noConversion"/>
  </si>
  <si>
    <t xml:space="preserve">      3) 기준재정수요충족도(재정력지수) = 기준재정수입액 / 기준재정수요액 X 100 ← 교부전기준</t>
    <phoneticPr fontId="22" type="noConversion"/>
  </si>
  <si>
    <t>ⅩⅤ. Public Finance / 705</t>
    <phoneticPr fontId="44" type="noConversion"/>
  </si>
  <si>
    <t>706 / ⅩⅤ. 재정</t>
    <phoneticPr fontId="44" type="noConversion"/>
  </si>
  <si>
    <t>ⅩⅤ. Public Finance / 707</t>
    <phoneticPr fontId="44" type="noConversion"/>
  </si>
  <si>
    <t>708 / ⅩⅤ. 재정</t>
    <phoneticPr fontId="44" type="noConversion"/>
  </si>
  <si>
    <t>ⅩⅤ. Public Finance / 709</t>
    <phoneticPr fontId="22" type="noConversion"/>
  </si>
  <si>
    <t>710 / ⅩⅤ. 재정</t>
    <phoneticPr fontId="44" type="noConversion"/>
  </si>
  <si>
    <t>ⅩⅤ. Public Finance / 711</t>
    <phoneticPr fontId="22" type="noConversion"/>
  </si>
  <si>
    <t>712 / ⅩⅤ. 재정</t>
    <phoneticPr fontId="22" type="noConversion"/>
  </si>
  <si>
    <t>ⅩⅤ. Public Finance / 713</t>
    <phoneticPr fontId="22" type="noConversion"/>
  </si>
  <si>
    <t>714 / ⅩⅤ. 재정</t>
    <phoneticPr fontId="22" type="noConversion"/>
  </si>
  <si>
    <t>ⅩⅤ. Public Finance / 715</t>
    <phoneticPr fontId="22" type="noConversion"/>
  </si>
  <si>
    <t>716 / ⅩⅤ. 재정</t>
    <phoneticPr fontId="22" type="noConversion"/>
  </si>
  <si>
    <t>ⅩⅤ. Public Finance / 717</t>
    <phoneticPr fontId="22" type="noConversion"/>
  </si>
  <si>
    <t>718 / ⅩⅤ. 재정</t>
    <phoneticPr fontId="22" type="noConversion"/>
  </si>
  <si>
    <t>ⅩⅤ. Public Finance / 719</t>
    <phoneticPr fontId="22" type="noConversion"/>
  </si>
  <si>
    <t>720 / ⅩⅤ. 재정</t>
    <phoneticPr fontId="22" type="noConversion"/>
  </si>
  <si>
    <t>ⅩⅤ. Public Finance / 721</t>
    <phoneticPr fontId="22" type="noConversion"/>
  </si>
  <si>
    <t>722 / ⅩⅤ. 재정</t>
    <phoneticPr fontId="22" type="noConversion"/>
  </si>
  <si>
    <t>ⅩⅤ. Public Finance / 723</t>
    <phoneticPr fontId="22" type="noConversion"/>
  </si>
  <si>
    <t>724 / ⅩⅤ. 재정</t>
    <phoneticPr fontId="22" type="noConversion"/>
  </si>
  <si>
    <t>ⅩⅤ. Public Finance / 725</t>
    <phoneticPr fontId="22" type="noConversion"/>
  </si>
  <si>
    <t>726 / ⅩⅤ. 재정</t>
    <phoneticPr fontId="22" type="noConversion"/>
  </si>
  <si>
    <t>ⅩⅤ. Public Finance / 727</t>
    <phoneticPr fontId="22" type="noConversion"/>
  </si>
  <si>
    <t>728 / ⅩⅤ. 재정</t>
    <phoneticPr fontId="22" type="noConversion"/>
  </si>
  <si>
    <t>ⅩⅤ. Public Finance / 729</t>
    <phoneticPr fontId="22" type="noConversion"/>
  </si>
  <si>
    <t>730 / ⅩⅤ. 재정</t>
    <phoneticPr fontId="22" type="noConversion"/>
  </si>
  <si>
    <t>ⅩⅤ. Public Finance / 731</t>
    <phoneticPr fontId="22" type="noConversion"/>
  </si>
  <si>
    <t>732 / ⅩⅤ. 재정</t>
    <phoneticPr fontId="22" type="noConversion"/>
  </si>
  <si>
    <t>ⅩⅤ. Public Finance / 733</t>
    <phoneticPr fontId="22" type="noConversion"/>
  </si>
  <si>
    <t>734 / ⅩⅤ. 재정</t>
    <phoneticPr fontId="44" type="noConversion"/>
  </si>
  <si>
    <t>ⅩⅤ. Public Finance / 735</t>
    <phoneticPr fontId="44" type="noConversion"/>
  </si>
  <si>
    <t>736 / ⅩⅤ. 재정</t>
    <phoneticPr fontId="22" type="noConversion"/>
  </si>
  <si>
    <t>ⅩⅤ. Public Finance / 737</t>
    <phoneticPr fontId="44" type="noConversion"/>
  </si>
  <si>
    <t>종합부동산세  Comprehensive real estate 
holding tax</t>
    <phoneticPr fontId="44" type="noConversion"/>
  </si>
  <si>
    <t>교통·에너지·
환경세
Traffic· Energy· Environment
tax</t>
    <phoneticPr fontId="44" type="noConversion"/>
  </si>
  <si>
    <t>방위세
Defense tax</t>
    <phoneticPr fontId="44" type="noConversion"/>
  </si>
  <si>
    <t>과년도수입
Revenues from previous year</t>
    <phoneticPr fontId="44" type="noConversion"/>
  </si>
  <si>
    <t>Year &amp;
Tax Office</t>
    <phoneticPr fontId="44" type="noConversion"/>
  </si>
  <si>
    <t>주 : 2021년도 세외수입 분야 세입과목 전면 개편</t>
    <phoneticPr fontId="22" type="noConversion"/>
  </si>
  <si>
    <t>Non-tax revenue</t>
    <phoneticPr fontId="22" type="noConversion"/>
  </si>
  <si>
    <t>예치금
회수</t>
    <phoneticPr fontId="22" type="noConversion"/>
  </si>
  <si>
    <t>보조금등
반환금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</si>
</sst>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 * #,##0_ ;_ * \!\-#,##0_ ;_ * &quot;-&quot;_ ;_ @_ "/>
    <numFmt numFmtId="178" formatCode="_-* #,##0_-;\!\-* #,##0_-;_-* &quot;-&quot;_-;_-@_-"/>
    <numFmt numFmtId="179" formatCode="#,##0_);[Red]\!\(#,##0\!\)"/>
    <numFmt numFmtId="180" formatCode="#,##0_ "/>
    <numFmt numFmtId="181" formatCode="#,##0_);[Red]\(#,##0\)"/>
    <numFmt numFmtId="182" formatCode="_-[$€-2]* #,##0.00_-;\-[$€-2]* #,##0.00_-;_-[$€-2]* &quot;-&quot;??_-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_ * #,##0.00_ ;_ * \-#,##0.00_ ;_ * &quot;-&quot;??_ ;_ @_ "/>
    <numFmt numFmtId="190" formatCode="&quot;₩&quot;#,##0.00;&quot;₩&quot;\-#,##0.00"/>
    <numFmt numFmtId="191" formatCode="_-* #,##0.0_-;\-* #,##0.0_-;_-* &quot;-&quot;?_-;_-@_-"/>
    <numFmt numFmtId="192" formatCode="&quot;₩&quot;#,##0.00;[Red]&quot;₩&quot;\-#,##0.00"/>
    <numFmt numFmtId="193" formatCode="_ &quot;₩&quot;* #,##0_ ;_ &quot;₩&quot;* \-#,##0_ ;_ &quot;₩&quot;* &quot;-&quot;_ ;_ @_ "/>
    <numFmt numFmtId="194" formatCode="&quot;$&quot;#,##0_);[Red]\(&quot;$&quot;#,##0\)"/>
    <numFmt numFmtId="195" formatCode="&quot;₩&quot;#,##0;[Red]&quot;₩&quot;\-#,##0"/>
    <numFmt numFmtId="196" formatCode="_ &quot;₩&quot;* #,##0.00_ ;_ &quot;₩&quot;* \-#,##0.00_ ;_ &quot;₩&quot;* &quot;-&quot;??_ ;_ @_ "/>
    <numFmt numFmtId="197" formatCode="&quot;$&quot;#,##0.00_);[Red]\(&quot;$&quot;#,##0.00\)"/>
    <numFmt numFmtId="198" formatCode="#,##0;[Red]&quot;-&quot;#,##0"/>
    <numFmt numFmtId="199" formatCode="#,##0.00;[Red]&quot;-&quot;#,##0.00"/>
    <numFmt numFmtId="200" formatCode="_(* #,##0_);_(* \(#,##0\);_(* &quot;-&quot;_);_(@_)"/>
    <numFmt numFmtId="201" formatCode="_ * #,##0_ ;_ * &quot;₩&quot;&quot;₩&quot;\-#,##0_ ;_ * &quot;-&quot;_ ;_ @_ "/>
    <numFmt numFmtId="202" formatCode="_ &quot;₩&quot;* #,##0.00_ ;_ &quot;₩&quot;* &quot;₩&quot;&quot;₩&quot;\-#,##0.00_ ;_ &quot;₩&quot;* &quot;-&quot;??_ ;_ @_ "/>
    <numFmt numFmtId="203" formatCode="_ &quot;₩&quot;* #,##0_ ;_ &quot;₩&quot;* &quot;₩&quot;&quot;₩&quot;\-#,##0_ ;_ &quot;₩&quot;* &quot;-&quot;_ ;_ @_ "/>
    <numFmt numFmtId="204" formatCode="&quot;₩&quot;#,##0.00;[Red]&quot;₩&quot;&quot;₩&quot;&quot;₩&quot;\-#,##0.00"/>
    <numFmt numFmtId="205" formatCode="_ * #,##0.00_ ;_ * &quot;₩&quot;&quot;₩&quot;\-#,##0.00_ ;_ * &quot;-&quot;??_ ;_ @_ "/>
    <numFmt numFmtId="206" formatCode="&quot;R$&quot;#,##0_);[Red]\(&quot;R$&quot;#,##0\)"/>
    <numFmt numFmtId="207" formatCode="&quot;₩&quot;#,##0.00;&quot;₩&quot;&quot;₩&quot;&quot;₩&quot;&quot;₩&quot;&quot;₩&quot;&quot;₩&quot;\-#,##0.00"/>
    <numFmt numFmtId="208" formatCode="_ &quot;₩&quot;* #,##0.00_ ;_ &quot;₩&quot;* &quot;₩&quot;\-#,##0.00_ ;_ &quot;₩&quot;* &quot;-&quot;??_ ;_ @_ "/>
    <numFmt numFmtId="209" formatCode="&quot;₩&quot;#,##0;&quot;₩&quot;&quot;₩&quot;&quot;₩&quot;\-#,##0"/>
    <numFmt numFmtId="210" formatCode="&quot;R$&quot;#,##0_);\(&quot;R$&quot;#,##0\)"/>
    <numFmt numFmtId="211" formatCode="#,##0&quot; / XⅡ. 보건 및 사회보장&quot;"/>
    <numFmt numFmtId="212" formatCode="#,##0_-;\-#,##0_-;&quot;-&quot;_-;@_-"/>
    <numFmt numFmtId="213" formatCode="#,##0;\-#,##0;&quot;-&quot;;@"/>
    <numFmt numFmtId="214" formatCode="#,##0\ ;\-#,##0\ ;&quot;-&quot;\ ;@\ "/>
    <numFmt numFmtId="215" formatCode="#,##0\ ;\-#,##0\ ;&quot;-&quot;\ ;\ @"/>
    <numFmt numFmtId="216" formatCode="_-* #,##0.0_-;\-* #,##0.0_-;_-* &quot;-&quot;_-;_-@_-"/>
    <numFmt numFmtId="217" formatCode="\ @"/>
    <numFmt numFmtId="218" formatCode="0_ "/>
    <numFmt numFmtId="219" formatCode="0.0%"/>
    <numFmt numFmtId="220" formatCode="_-* #,##0.00000_-;\-* #,##0.00000_-;_-* &quot;-&quot;??_-;_-@_-"/>
  </numFmts>
  <fonts count="20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6"/>
      <name val="바탕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sz val="11"/>
      <name val="뼻뮝"/>
      <family val="3"/>
      <charset val="129"/>
    </font>
    <font>
      <sz val="12"/>
      <name val="Arial"/>
      <family val="2"/>
    </font>
    <font>
      <u/>
      <sz val="12"/>
      <color indexed="12"/>
      <name val="Arial"/>
      <family val="2"/>
    </font>
    <font>
      <u/>
      <sz val="12"/>
      <color indexed="20"/>
      <name val="Arial"/>
      <family val="2"/>
    </font>
    <font>
      <b/>
      <sz val="11"/>
      <color indexed="10"/>
      <name val="맑은 고딕"/>
      <family val="3"/>
      <charset val="129"/>
    </font>
    <font>
      <sz val="11"/>
      <color indexed="19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u/>
      <sz val="12"/>
      <color indexed="12"/>
      <name val="바탕체"/>
      <family val="1"/>
      <charset val="129"/>
    </font>
    <font>
      <sz val="10"/>
      <name val="돋움체"/>
      <family val="3"/>
      <charset val="129"/>
    </font>
    <font>
      <sz val="10"/>
      <name val="MS Sans Serif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2.5"/>
      <color indexed="8"/>
      <name val="휴먼명조"/>
      <family val="3"/>
      <charset val="129"/>
    </font>
    <font>
      <sz val="12.5"/>
      <color indexed="9"/>
      <name val="휴먼명조"/>
      <family val="3"/>
      <charset val="129"/>
    </font>
    <font>
      <sz val="12.5"/>
      <color indexed="10"/>
      <name val="휴먼명조"/>
      <family val="3"/>
      <charset val="129"/>
    </font>
    <font>
      <b/>
      <sz val="12.5"/>
      <color indexed="52"/>
      <name val="휴먼명조"/>
      <family val="3"/>
      <charset val="129"/>
    </font>
    <font>
      <sz val="12.5"/>
      <color indexed="20"/>
      <name val="휴먼명조"/>
      <family val="3"/>
      <charset val="129"/>
    </font>
    <font>
      <sz val="12.5"/>
      <color indexed="60"/>
      <name val="휴먼명조"/>
      <family val="3"/>
      <charset val="129"/>
    </font>
    <font>
      <i/>
      <sz val="12.5"/>
      <color indexed="23"/>
      <name val="휴먼명조"/>
      <family val="3"/>
      <charset val="129"/>
    </font>
    <font>
      <b/>
      <sz val="12.5"/>
      <color indexed="9"/>
      <name val="휴먼명조"/>
      <family val="3"/>
      <charset val="129"/>
    </font>
    <font>
      <sz val="12.5"/>
      <color indexed="52"/>
      <name val="휴먼명조"/>
      <family val="3"/>
      <charset val="129"/>
    </font>
    <font>
      <b/>
      <sz val="12.5"/>
      <color indexed="8"/>
      <name val="휴먼명조"/>
      <family val="3"/>
      <charset val="129"/>
    </font>
    <font>
      <sz val="12.5"/>
      <color indexed="62"/>
      <name val="휴먼명조"/>
      <family val="3"/>
      <charset val="129"/>
    </font>
    <font>
      <b/>
      <sz val="15"/>
      <color indexed="56"/>
      <name val="휴먼명조"/>
      <family val="3"/>
      <charset val="129"/>
    </font>
    <font>
      <b/>
      <sz val="13"/>
      <color indexed="56"/>
      <name val="휴먼명조"/>
      <family val="3"/>
      <charset val="129"/>
    </font>
    <font>
      <b/>
      <sz val="11"/>
      <color indexed="56"/>
      <name val="휴먼명조"/>
      <family val="3"/>
      <charset val="129"/>
    </font>
    <font>
      <sz val="12.5"/>
      <color indexed="17"/>
      <name val="휴먼명조"/>
      <family val="3"/>
      <charset val="129"/>
    </font>
    <font>
      <b/>
      <sz val="12.5"/>
      <color indexed="63"/>
      <name val="휴먼명조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돋움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vertAlign val="superscript"/>
      <sz val="9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2"/>
      <color theme="1"/>
      <name val="Arial"/>
      <family val="2"/>
    </font>
    <font>
      <sz val="17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sz val="9"/>
      <color theme="1"/>
      <name val="Arial Narrow"/>
      <family val="2"/>
    </font>
    <font>
      <b/>
      <vertAlign val="superscript"/>
      <sz val="17"/>
      <color theme="1"/>
      <name val="굴림"/>
      <family val="3"/>
      <charset val="129"/>
    </font>
    <font>
      <sz val="7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sz val="8.5"/>
      <color theme="1"/>
      <name val="돋움"/>
      <family val="3"/>
      <charset val="129"/>
    </font>
    <font>
      <b/>
      <sz val="17"/>
      <color theme="1"/>
      <name val="나눔고딕 ExtraBold"/>
      <family val="3"/>
      <charset val="129"/>
    </font>
    <font>
      <sz val="9"/>
      <name val="바탕체"/>
      <family val="1"/>
      <charset val="129"/>
    </font>
    <font>
      <b/>
      <sz val="17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돋움체"/>
      <family val="3"/>
      <charset val="129"/>
    </font>
    <font>
      <b/>
      <sz val="16"/>
      <color theme="1"/>
      <name val="굴림"/>
      <family val="3"/>
      <charset val="129"/>
    </font>
    <font>
      <b/>
      <sz val="12"/>
      <color rgb="FF92D050"/>
      <name val="돋움"/>
      <family val="3"/>
      <charset val="129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1630">
    <xf numFmtId="0" fontId="0" fillId="0" borderId="0"/>
    <xf numFmtId="0" fontId="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0" fillId="0" borderId="0"/>
    <xf numFmtId="0" fontId="90" fillId="0" borderId="0"/>
    <xf numFmtId="0" fontId="14" fillId="0" borderId="0" applyNumberFormat="0" applyFill="0" applyBorder="0" applyAlignment="0" applyProtection="0"/>
    <xf numFmtId="0" fontId="16" fillId="0" borderId="0"/>
    <xf numFmtId="0" fontId="16" fillId="0" borderId="0"/>
    <xf numFmtId="0" fontId="66" fillId="0" borderId="0"/>
    <xf numFmtId="0" fontId="5" fillId="2" borderId="0" applyNumberFormat="0" applyBorder="0" applyAlignment="0" applyProtection="0">
      <alignment vertical="center"/>
    </xf>
    <xf numFmtId="0" fontId="115" fillId="2" borderId="0" applyNumberFormat="0" applyBorder="0" applyAlignment="0" applyProtection="0"/>
    <xf numFmtId="0" fontId="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/>
    <xf numFmtId="0" fontId="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/>
    <xf numFmtId="0" fontId="5" fillId="6" borderId="0" applyNumberFormat="0" applyBorder="0" applyAlignment="0" applyProtection="0">
      <alignment vertical="center"/>
    </xf>
    <xf numFmtId="0" fontId="115" fillId="6" borderId="0" applyNumberFormat="0" applyBorder="0" applyAlignment="0" applyProtection="0"/>
    <xf numFmtId="0" fontId="5" fillId="7" borderId="0" applyNumberFormat="0" applyBorder="0" applyAlignment="0" applyProtection="0">
      <alignment vertical="center"/>
    </xf>
    <xf numFmtId="0" fontId="115" fillId="7" borderId="0" applyNumberFormat="0" applyBorder="0" applyAlignment="0" applyProtection="0"/>
    <xf numFmtId="0" fontId="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159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6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15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59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4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59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159" fillId="3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6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59" fillId="3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4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5" fillId="8" borderId="0" applyNumberFormat="0" applyBorder="0" applyAlignment="0" applyProtection="0"/>
    <xf numFmtId="0" fontId="5" fillId="9" borderId="0" applyNumberFormat="0" applyBorder="0" applyAlignment="0" applyProtection="0">
      <alignment vertical="center"/>
    </xf>
    <xf numFmtId="0" fontId="115" fillId="9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115" fillId="11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115" fillId="5" borderId="0" applyNumberFormat="0" applyBorder="0" applyAlignment="0" applyProtection="0"/>
    <xf numFmtId="0" fontId="5" fillId="8" borderId="0" applyNumberFormat="0" applyBorder="0" applyAlignment="0" applyProtection="0">
      <alignment vertical="center"/>
    </xf>
    <xf numFmtId="0" fontId="115" fillId="8" borderId="0" applyNumberFormat="0" applyBorder="0" applyAlignment="0" applyProtection="0"/>
    <xf numFmtId="0" fontId="5" fillId="12" borderId="0" applyNumberFormat="0" applyBorder="0" applyAlignment="0" applyProtection="0">
      <alignment vertical="center"/>
    </xf>
    <xf numFmtId="0" fontId="115" fillId="12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9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59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4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9" fillId="3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6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4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59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6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59" fillId="4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159" fillId="4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7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4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6" fillId="14" borderId="0" applyNumberFormat="0" applyBorder="0" applyAlignment="0" applyProtection="0"/>
    <xf numFmtId="0" fontId="8" fillId="9" borderId="0" applyNumberFormat="0" applyBorder="0" applyAlignment="0" applyProtection="0">
      <alignment vertical="center"/>
    </xf>
    <xf numFmtId="0" fontId="116" fillId="9" borderId="0" applyNumberFormat="0" applyBorder="0" applyAlignment="0" applyProtection="0"/>
    <xf numFmtId="0" fontId="8" fillId="11" borderId="0" applyNumberFormat="0" applyBorder="0" applyAlignment="0" applyProtection="0">
      <alignment vertical="center"/>
    </xf>
    <xf numFmtId="0" fontId="116" fillId="11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116" fillId="17" borderId="0" applyNumberFormat="0" applyBorder="0" applyAlignment="0" applyProtection="0"/>
    <xf numFmtId="0" fontId="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0" fillId="43" borderId="0" applyNumberFormat="0" applyBorder="0" applyAlignment="0" applyProtection="0">
      <alignment vertical="center"/>
    </xf>
    <xf numFmtId="0" fontId="97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0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0" fillId="44" borderId="0" applyNumberFormat="0" applyBorder="0" applyAlignment="0" applyProtection="0">
      <alignment vertical="center"/>
    </xf>
    <xf numFmtId="0" fontId="97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0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0" fillId="45" borderId="0" applyNumberFormat="0" applyBorder="0" applyAlignment="0" applyProtection="0">
      <alignment vertical="center"/>
    </xf>
    <xf numFmtId="0" fontId="97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0" fillId="46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0" fillId="47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0" fillId="48" borderId="0" applyNumberFormat="0" applyBorder="0" applyAlignment="0" applyProtection="0">
      <alignment vertical="center"/>
    </xf>
    <xf numFmtId="0" fontId="97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0" fillId="17" borderId="0" applyNumberFormat="0" applyBorder="0" applyAlignment="0" applyProtection="0">
      <alignment vertical="center"/>
    </xf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116" fillId="19" borderId="0" applyNumberFormat="0" applyBorder="0" applyAlignment="0" applyProtection="0"/>
    <xf numFmtId="0" fontId="8" fillId="20" borderId="0" applyNumberFormat="0" applyBorder="0" applyAlignment="0" applyProtection="0">
      <alignment vertical="center"/>
    </xf>
    <xf numFmtId="0" fontId="116" fillId="20" borderId="0" applyNumberFormat="0" applyBorder="0" applyAlignment="0" applyProtection="0"/>
    <xf numFmtId="0" fontId="8" fillId="21" borderId="0" applyNumberFormat="0" applyBorder="0" applyAlignment="0" applyProtection="0">
      <alignment vertical="center"/>
    </xf>
    <xf numFmtId="0" fontId="116" fillId="21" borderId="0" applyNumberFormat="0" applyBorder="0" applyAlignment="0" applyProtection="0"/>
    <xf numFmtId="0" fontId="8" fillId="15" borderId="0" applyNumberFormat="0" applyBorder="0" applyAlignment="0" applyProtection="0">
      <alignment vertical="center"/>
    </xf>
    <xf numFmtId="0" fontId="116" fillId="15" borderId="0" applyNumberFormat="0" applyBorder="0" applyAlignment="0" applyProtection="0"/>
    <xf numFmtId="0" fontId="8" fillId="16" borderId="0" applyNumberFormat="0" applyBorder="0" applyAlignment="0" applyProtection="0">
      <alignment vertical="center"/>
    </xf>
    <xf numFmtId="0" fontId="116" fillId="16" borderId="0" applyNumberFormat="0" applyBorder="0" applyAlignment="0" applyProtection="0"/>
    <xf numFmtId="0" fontId="8" fillId="18" borderId="0" applyNumberFormat="0" applyBorder="0" applyAlignment="0" applyProtection="0">
      <alignment vertical="center"/>
    </xf>
    <xf numFmtId="0" fontId="116" fillId="18" borderId="0" applyNumberFormat="0" applyBorder="0" applyAlignment="0" applyProtection="0"/>
    <xf numFmtId="0" fontId="5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3" fontId="50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2" fontId="149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193" fontId="149" fillId="0" borderId="0" applyFont="0" applyFill="0" applyBorder="0" applyAlignment="0" applyProtection="0"/>
    <xf numFmtId="0" fontId="53" fillId="0" borderId="0" applyFont="0" applyFill="0" applyBorder="0" applyAlignment="0" applyProtection="0"/>
    <xf numFmtId="195" fontId="48" fillId="0" borderId="0" applyFont="0" applyFill="0" applyBorder="0" applyAlignment="0" applyProtection="0"/>
    <xf numFmtId="195" fontId="49" fillId="0" borderId="0" applyFont="0" applyFill="0" applyBorder="0" applyAlignment="0" applyProtection="0"/>
    <xf numFmtId="196" fontId="50" fillId="0" borderId="0" applyFont="0" applyFill="0" applyBorder="0" applyAlignment="0" applyProtection="0"/>
    <xf numFmtId="195" fontId="49" fillId="0" borderId="0" applyFont="0" applyFill="0" applyBorder="0" applyAlignment="0" applyProtection="0"/>
    <xf numFmtId="196" fontId="50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5" fontId="149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197" fontId="150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196" fontId="14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5" fillId="0" borderId="0"/>
    <xf numFmtId="0" fontId="53" fillId="0" borderId="0" applyFont="0" applyFill="0" applyBorder="0" applyAlignment="0" applyProtection="0"/>
    <xf numFmtId="198" fontId="48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198" fontId="49" fillId="0" borderId="0" applyFont="0" applyFill="0" applyBorder="0" applyAlignment="0" applyProtection="0"/>
    <xf numFmtId="176" fontId="50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176" fontId="149" fillId="0" borderId="0" applyFont="0" applyFill="0" applyBorder="0" applyAlignment="0" applyProtection="0"/>
    <xf numFmtId="0" fontId="53" fillId="0" borderId="0" applyFont="0" applyFill="0" applyBorder="0" applyAlignment="0" applyProtection="0"/>
    <xf numFmtId="199" fontId="48" fillId="0" borderId="0" applyFont="0" applyFill="0" applyBorder="0" applyAlignment="0" applyProtection="0"/>
    <xf numFmtId="199" fontId="49" fillId="0" borderId="0" applyFont="0" applyFill="0" applyBorder="0" applyAlignment="0" applyProtection="0"/>
    <xf numFmtId="189" fontId="50" fillId="0" borderId="0" applyFont="0" applyFill="0" applyBorder="0" applyAlignment="0" applyProtection="0"/>
    <xf numFmtId="199" fontId="49" fillId="0" borderId="0" applyFont="0" applyFill="0" applyBorder="0" applyAlignment="0" applyProtection="0"/>
    <xf numFmtId="189" fontId="50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51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1" fillId="0" borderId="0" applyFont="0" applyFill="0" applyBorder="0" applyAlignment="0" applyProtection="0"/>
    <xf numFmtId="189" fontId="51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189" fontId="14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118" fillId="3" borderId="0" applyNumberFormat="0" applyBorder="0" applyAlignment="0" applyProtection="0"/>
    <xf numFmtId="0" fontId="12" fillId="0" borderId="0"/>
    <xf numFmtId="0" fontId="54" fillId="0" borderId="0"/>
    <xf numFmtId="0" fontId="48" fillId="0" borderId="0"/>
    <xf numFmtId="0" fontId="49" fillId="0" borderId="0"/>
    <xf numFmtId="0" fontId="50" fillId="0" borderId="0"/>
    <xf numFmtId="0" fontId="49" fillId="0" borderId="0"/>
    <xf numFmtId="0" fontId="51" fillId="0" borderId="0"/>
    <xf numFmtId="0" fontId="53" fillId="0" borderId="0"/>
    <xf numFmtId="0" fontId="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1" fillId="0" borderId="0"/>
    <xf numFmtId="0" fontId="5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1" fillId="0" borderId="0"/>
    <xf numFmtId="0" fontId="5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3" fillId="0" borderId="0"/>
    <xf numFmtId="0" fontId="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54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52" fillId="0" borderId="0"/>
    <xf numFmtId="0" fontId="52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54" fillId="0" borderId="0"/>
    <xf numFmtId="0" fontId="55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1" fillId="0" borderId="0"/>
    <xf numFmtId="0" fontId="5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24" fillId="22" borderId="1" applyNumberFormat="0" applyAlignment="0" applyProtection="0">
      <alignment vertical="center"/>
    </xf>
    <xf numFmtId="0" fontId="119" fillId="22" borderId="1" applyNumberFormat="0" applyAlignment="0" applyProtection="0"/>
    <xf numFmtId="0" fontId="13" fillId="0" borderId="0"/>
    <xf numFmtId="0" fontId="152" fillId="0" borderId="0"/>
    <xf numFmtId="0" fontId="32" fillId="23" borderId="2" applyNumberFormat="0" applyAlignment="0" applyProtection="0">
      <alignment vertical="center"/>
    </xf>
    <xf numFmtId="0" fontId="120" fillId="23" borderId="2" applyNumberFormat="0" applyAlignment="0" applyProtection="0"/>
    <xf numFmtId="0" fontId="14" fillId="0" borderId="0" applyFont="0" applyFill="0" applyBorder="0" applyAlignment="0" applyProtection="0"/>
    <xf numFmtId="0" fontId="15" fillId="0" borderId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90" fontId="67" fillId="0" borderId="0" applyFont="0" applyFill="0" applyBorder="0" applyAlignment="0" applyProtection="0"/>
    <xf numFmtId="0" fontId="93" fillId="0" borderId="0"/>
    <xf numFmtId="0" fontId="14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93" fillId="0" borderId="0"/>
    <xf numFmtId="182" fontId="16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/>
    <xf numFmtId="2" fontId="14" fillId="0" borderId="0" applyFont="0" applyFill="0" applyBorder="0" applyAlignment="0" applyProtection="0"/>
    <xf numFmtId="2" fontId="14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1" fillId="4" borderId="0" applyNumberFormat="0" applyBorder="0" applyAlignment="0" applyProtection="0">
      <alignment vertical="center"/>
    </xf>
    <xf numFmtId="0" fontId="122" fillId="4" borderId="0" applyNumberFormat="0" applyBorder="0" applyAlignment="0" applyProtection="0"/>
    <xf numFmtId="38" fontId="17" fillId="24" borderId="0" applyNumberFormat="0" applyBorder="0" applyAlignment="0" applyProtection="0"/>
    <xf numFmtId="38" fontId="17" fillId="24" borderId="0" applyNumberFormat="0" applyBorder="0" applyAlignment="0" applyProtection="0"/>
    <xf numFmtId="38" fontId="153" fillId="24" borderId="0" applyNumberFormat="0" applyBorder="0" applyAlignment="0" applyProtection="0"/>
    <xf numFmtId="38" fontId="17" fillId="25" borderId="0" applyNumberFormat="0" applyBorder="0" applyAlignment="0" applyProtection="0"/>
    <xf numFmtId="0" fontId="18" fillId="0" borderId="0">
      <alignment horizontal="left"/>
    </xf>
    <xf numFmtId="0" fontId="154" fillId="0" borderId="0">
      <alignment horizontal="left"/>
    </xf>
    <xf numFmtId="0" fontId="19" fillId="0" borderId="3" applyNumberFormat="0" applyAlignment="0" applyProtection="0">
      <alignment horizontal="left" vertical="center"/>
    </xf>
    <xf numFmtId="0" fontId="155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19" fillId="0" borderId="4">
      <alignment horizontal="left" vertical="center"/>
    </xf>
    <xf numFmtId="0" fontId="155" fillId="0" borderId="4">
      <alignment horizontal="left" vertical="center"/>
    </xf>
    <xf numFmtId="0" fontId="19" fillId="0" borderId="4">
      <alignment horizontal="left" vertical="center"/>
    </xf>
    <xf numFmtId="0" fontId="155" fillId="0" borderId="4">
      <alignment horizontal="left" vertical="center"/>
    </xf>
    <xf numFmtId="0" fontId="155" fillId="0" borderId="4">
      <alignment horizontal="left"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9" fillId="0" borderId="6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23" fillId="0" borderId="7" applyNumberFormat="0" applyFill="0" applyAlignment="0" applyProtection="0"/>
    <xf numFmtId="0" fontId="40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35" fillId="7" borderId="1" applyNumberFormat="0" applyAlignment="0" applyProtection="0">
      <alignment vertical="center"/>
    </xf>
    <xf numFmtId="10" fontId="17" fillId="24" borderId="8" applyNumberFormat="0" applyBorder="0" applyAlignment="0" applyProtection="0"/>
    <xf numFmtId="10" fontId="17" fillId="24" borderId="8" applyNumberFormat="0" applyBorder="0" applyAlignment="0" applyProtection="0"/>
    <xf numFmtId="10" fontId="153" fillId="24" borderId="8" applyNumberFormat="0" applyBorder="0" applyAlignment="0" applyProtection="0"/>
    <xf numFmtId="10" fontId="17" fillId="24" borderId="8" applyNumberFormat="0" applyBorder="0" applyAlignment="0" applyProtection="0"/>
    <xf numFmtId="10" fontId="153" fillId="24" borderId="8" applyNumberFormat="0" applyBorder="0" applyAlignment="0" applyProtection="0"/>
    <xf numFmtId="10" fontId="17" fillId="24" borderId="8" applyNumberFormat="0" applyBorder="0" applyAlignment="0" applyProtection="0"/>
    <xf numFmtId="10" fontId="153" fillId="24" borderId="8" applyNumberFormat="0" applyBorder="0" applyAlignment="0" applyProtection="0"/>
    <xf numFmtId="10" fontId="17" fillId="26" borderId="8" applyNumberFormat="0" applyBorder="0" applyAlignment="0" applyProtection="0"/>
    <xf numFmtId="10" fontId="153" fillId="24" borderId="8" applyNumberFormat="0" applyBorder="0" applyAlignment="0" applyProtection="0"/>
    <xf numFmtId="0" fontId="124" fillId="7" borderId="1" applyNumberFormat="0" applyAlignment="0" applyProtection="0"/>
    <xf numFmtId="0" fontId="33" fillId="0" borderId="9" applyNumberFormat="0" applyFill="0" applyAlignment="0" applyProtection="0">
      <alignment vertical="center"/>
    </xf>
    <xf numFmtId="0" fontId="125" fillId="0" borderId="9" applyNumberFormat="0" applyFill="0" applyAlignment="0" applyProtection="0"/>
    <xf numFmtId="176" fontId="14" fillId="0" borderId="0" applyFont="0" applyFill="0" applyBorder="0" applyAlignment="0" applyProtection="0"/>
    <xf numFmtId="208" fontId="15" fillId="0" borderId="0" applyFont="0" applyFill="0" applyBorder="0" applyAlignment="0" applyProtection="0"/>
    <xf numFmtId="209" fontId="15" fillId="0" borderId="0" applyFont="0" applyFill="0" applyBorder="0" applyAlignment="0" applyProtection="0"/>
    <xf numFmtId="0" fontId="21" fillId="0" borderId="10"/>
    <xf numFmtId="0" fontId="157" fillId="0" borderId="1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13" borderId="0" applyNumberFormat="0" applyBorder="0" applyAlignment="0" applyProtection="0">
      <alignment vertical="center"/>
    </xf>
    <xf numFmtId="0" fontId="126" fillId="13" borderId="0" applyNumberFormat="0" applyBorder="0" applyAlignment="0" applyProtection="0"/>
    <xf numFmtId="0" fontId="16" fillId="0" borderId="0"/>
    <xf numFmtId="0" fontId="16" fillId="0" borderId="0"/>
    <xf numFmtId="207" fontId="16" fillId="0" borderId="0"/>
    <xf numFmtId="0" fontId="14" fillId="0" borderId="0"/>
    <xf numFmtId="0" fontId="15" fillId="10" borderId="11" applyNumberFormat="0" applyFont="0" applyAlignment="0" applyProtection="0">
      <alignment vertical="center"/>
    </xf>
    <xf numFmtId="0" fontId="15" fillId="10" borderId="11" applyNumberFormat="0" applyFont="0" applyAlignment="0" applyProtection="0"/>
    <xf numFmtId="0" fontId="42" fillId="22" borderId="12" applyNumberFormat="0" applyAlignment="0" applyProtection="0">
      <alignment vertical="center"/>
    </xf>
    <xf numFmtId="0" fontId="127" fillId="22" borderId="12" applyNumberFormat="0" applyAlignment="0" applyProtection="0"/>
    <xf numFmtId="10" fontId="14" fillId="0" borderId="0" applyFont="0" applyFill="0" applyBorder="0" applyAlignment="0" applyProtection="0"/>
    <xf numFmtId="10" fontId="146" fillId="0" borderId="0" applyFont="0" applyFill="0" applyBorder="0" applyAlignment="0" applyProtection="0"/>
    <xf numFmtId="0" fontId="21" fillId="0" borderId="0"/>
    <xf numFmtId="0" fontId="157" fillId="0" borderId="0"/>
    <xf numFmtId="0" fontId="37" fillId="0" borderId="0" applyNumberFormat="0" applyFill="0" applyBorder="0" applyAlignment="0" applyProtection="0">
      <alignment vertical="center"/>
    </xf>
    <xf numFmtId="0" fontId="86" fillId="0" borderId="0" applyFill="0" applyBorder="0" applyProtection="0">
      <alignment horizontal="centerContinuous" vertical="center"/>
    </xf>
    <xf numFmtId="0" fontId="87" fillId="24" borderId="0" applyFill="0" applyBorder="0" applyProtection="0">
      <alignment horizontal="center" vertical="center"/>
    </xf>
    <xf numFmtId="0" fontId="128" fillId="0" borderId="0" applyNumberFormat="0" applyFill="0" applyBorder="0" applyAlignment="0" applyProtection="0"/>
    <xf numFmtId="0" fontId="14" fillId="0" borderId="13" applyNumberFormat="0" applyFont="0" applyFill="0" applyAlignment="0" applyProtection="0"/>
    <xf numFmtId="0" fontId="14" fillId="0" borderId="13" applyNumberFormat="0" applyFont="0" applyFill="0" applyAlignment="0" applyProtection="0"/>
    <xf numFmtId="0" fontId="146" fillId="0" borderId="13" applyNumberFormat="0" applyFont="0" applyFill="0" applyAlignment="0" applyProtection="0"/>
    <xf numFmtId="0" fontId="34" fillId="0" borderId="14" applyNumberFormat="0" applyFill="0" applyAlignment="0" applyProtection="0">
      <alignment vertical="center"/>
    </xf>
    <xf numFmtId="0" fontId="22" fillId="0" borderId="15">
      <alignment horizontal="left"/>
    </xf>
    <xf numFmtId="0" fontId="158" fillId="0" borderId="15">
      <alignment horizontal="left"/>
    </xf>
    <xf numFmtId="0" fontId="23" fillId="0" borderId="0" applyNumberFormat="0" applyFill="0" applyBorder="0" applyAlignment="0" applyProtection="0">
      <alignment vertical="center"/>
    </xf>
    <xf numFmtId="0" fontId="129" fillId="0" borderId="0" applyNumberFormat="0" applyFill="0" applyBorder="0" applyAlignment="0" applyProtection="0"/>
    <xf numFmtId="0" fontId="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0" fillId="49" borderId="0" applyNumberFormat="0" applyBorder="0" applyAlignment="0" applyProtection="0">
      <alignment vertical="center"/>
    </xf>
    <xf numFmtId="0" fontId="97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0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0" fillId="50" borderId="0" applyNumberFormat="0" applyBorder="0" applyAlignment="0" applyProtection="0">
      <alignment vertical="center"/>
    </xf>
    <xf numFmtId="0" fontId="97" fillId="20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130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0" fillId="51" borderId="0" applyNumberFormat="0" applyBorder="0" applyAlignment="0" applyProtection="0">
      <alignment vertical="center"/>
    </xf>
    <xf numFmtId="0" fontId="97" fillId="21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130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0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0" fillId="52" borderId="0" applyNumberFormat="0" applyBorder="0" applyAlignment="0" applyProtection="0">
      <alignment vertical="center"/>
    </xf>
    <xf numFmtId="0" fontId="97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0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0" fillId="53" borderId="0" applyNumberFormat="0" applyBorder="0" applyAlignment="0" applyProtection="0">
      <alignment vertical="center"/>
    </xf>
    <xf numFmtId="0" fontId="97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130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0" fillId="54" borderId="0" applyNumberFormat="0" applyBorder="0" applyAlignment="0" applyProtection="0">
      <alignment vertical="center"/>
    </xf>
    <xf numFmtId="0" fontId="97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0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24" fillId="22" borderId="1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24" fillId="22" borderId="1" applyNumberFormat="0" applyAlignment="0" applyProtection="0">
      <alignment vertical="center"/>
    </xf>
    <xf numFmtId="0" fontId="70" fillId="25" borderId="1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70" fillId="25" borderId="1" applyNumberFormat="0" applyAlignment="0" applyProtection="0">
      <alignment vertical="center"/>
    </xf>
    <xf numFmtId="0" fontId="99" fillId="22" borderId="1" applyNumberFormat="0" applyAlignment="0" applyProtection="0">
      <alignment vertical="center"/>
    </xf>
    <xf numFmtId="0" fontId="162" fillId="55" borderId="83" applyNumberFormat="0" applyAlignment="0" applyProtection="0">
      <alignment vertical="center"/>
    </xf>
    <xf numFmtId="0" fontId="70" fillId="22" borderId="1" applyNumberFormat="0" applyAlignment="0" applyProtection="0">
      <alignment vertical="center"/>
    </xf>
    <xf numFmtId="0" fontId="132" fillId="22" borderId="1" applyNumberFormat="0" applyAlignment="0" applyProtection="0">
      <alignment vertical="center"/>
    </xf>
    <xf numFmtId="0" fontId="60" fillId="29" borderId="1" applyNumberFormat="0" applyAlignment="0" applyProtection="0">
      <alignment vertical="center"/>
    </xf>
    <xf numFmtId="0" fontId="132" fillId="22" borderId="1" applyNumberFormat="0" applyAlignment="0" applyProtection="0">
      <alignment vertical="center"/>
    </xf>
    <xf numFmtId="183" fontId="16" fillId="0" borderId="0">
      <protection locked="0"/>
    </xf>
    <xf numFmtId="201" fontId="15" fillId="0" borderId="0">
      <protection locked="0"/>
    </xf>
    <xf numFmtId="0" fontId="25" fillId="0" borderId="0">
      <protection locked="0"/>
    </xf>
    <xf numFmtId="0" fontId="143" fillId="0" borderId="0">
      <protection locked="0"/>
    </xf>
    <xf numFmtId="0" fontId="25" fillId="0" borderId="0">
      <protection locked="0"/>
    </xf>
    <xf numFmtId="0" fontId="143" fillId="0" borderId="0">
      <protection locked="0"/>
    </xf>
    <xf numFmtId="0" fontId="26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63" fillId="56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33" fillId="3" borderId="0" applyNumberFormat="0" applyBorder="0" applyAlignment="0" applyProtection="0">
      <alignment vertical="center"/>
    </xf>
    <xf numFmtId="0" fontId="27" fillId="0" borderId="0">
      <protection locked="0"/>
    </xf>
    <xf numFmtId="0" fontId="144" fillId="0" borderId="0">
      <protection locked="0"/>
    </xf>
    <xf numFmtId="0" fontId="27" fillId="0" borderId="0">
      <protection locked="0"/>
    </xf>
    <xf numFmtId="0" fontId="144" fillId="0" borderId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5" fillId="10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15" fillId="10" borderId="11" applyNumberFormat="0" applyFont="0" applyAlignment="0" applyProtection="0">
      <alignment vertical="center"/>
    </xf>
    <xf numFmtId="0" fontId="5" fillId="57" borderId="84" applyNumberFormat="0" applyFont="0" applyAlignment="0" applyProtection="0">
      <alignment vertical="center"/>
    </xf>
    <xf numFmtId="0" fontId="9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5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>
      <alignment vertical="center"/>
    </xf>
    <xf numFmtId="0" fontId="145" fillId="0" borderId="0">
      <alignment vertical="center"/>
    </xf>
    <xf numFmtId="9" fontId="16" fillId="0" borderId="0" applyFont="0" applyFill="0" applyBorder="0" applyAlignment="0" applyProtection="0"/>
    <xf numFmtId="9" fontId="88" fillId="24" borderId="0" applyFill="0" applyBorder="0" applyProtection="0">
      <alignment horizontal="right"/>
    </xf>
    <xf numFmtId="10" fontId="88" fillId="0" borderId="0" applyFill="0" applyBorder="0" applyProtection="0">
      <alignment horizontal="right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30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64" fillId="58" borderId="0" applyNumberFormat="0" applyBorder="0" applyAlignment="0" applyProtection="0">
      <alignment vertical="center"/>
    </xf>
    <xf numFmtId="0" fontId="101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134" fillId="13" borderId="0" applyNumberFormat="0" applyBorder="0" applyAlignment="0" applyProtection="0">
      <alignment vertical="center"/>
    </xf>
    <xf numFmtId="0" fontId="47" fillId="0" borderId="0">
      <alignment horizontal="center" vertical="center"/>
    </xf>
    <xf numFmtId="0" fontId="91" fillId="0" borderId="0">
      <alignment horizontal="center" vertical="center"/>
    </xf>
    <xf numFmtId="0" fontId="56" fillId="0" borderId="0"/>
    <xf numFmtId="0" fontId="3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32" fillId="23" borderId="2" applyNumberFormat="0" applyAlignment="0" applyProtection="0">
      <alignment vertical="center"/>
    </xf>
    <xf numFmtId="0" fontId="74" fillId="23" borderId="2" applyNumberFormat="0" applyAlignment="0" applyProtection="0">
      <alignment vertical="center"/>
    </xf>
    <xf numFmtId="0" fontId="32" fillId="23" borderId="2" applyNumberFormat="0" applyAlignment="0" applyProtection="0">
      <alignment vertical="center"/>
    </xf>
    <xf numFmtId="0" fontId="166" fillId="59" borderId="85" applyNumberFormat="0" applyAlignment="0" applyProtection="0">
      <alignment vertical="center"/>
    </xf>
    <xf numFmtId="0" fontId="103" fillId="23" borderId="2" applyNumberFormat="0" applyAlignment="0" applyProtection="0">
      <alignment vertical="center"/>
    </xf>
    <xf numFmtId="0" fontId="74" fillId="23" borderId="2" applyNumberFormat="0" applyAlignment="0" applyProtection="0">
      <alignment vertical="center"/>
    </xf>
    <xf numFmtId="0" fontId="136" fillId="23" borderId="2" applyNumberFormat="0" applyAlignment="0" applyProtection="0">
      <alignment vertical="center"/>
    </xf>
    <xf numFmtId="0" fontId="136" fillId="23" borderId="2" applyNumberFormat="0" applyAlignment="0" applyProtection="0">
      <alignment vertical="center"/>
    </xf>
    <xf numFmtId="184" fontId="14" fillId="0" borderId="0">
      <alignment vertical="center"/>
    </xf>
    <xf numFmtId="184" fontId="146" fillId="0" borderId="0">
      <alignment vertical="center"/>
    </xf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0" fontId="16" fillId="0" borderId="0" applyProtection="0"/>
    <xf numFmtId="200" fontId="1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210" fontId="16" fillId="0" borderId="0" applyFont="0" applyFill="0" applyBorder="0" applyAlignment="0" applyProtection="0"/>
    <xf numFmtId="176" fontId="16" fillId="0" borderId="0" applyProtection="0"/>
    <xf numFmtId="41" fontId="5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13" fillId="0" borderId="0" applyFont="0" applyFill="0" applyBorder="0" applyAlignment="0" applyProtection="0"/>
    <xf numFmtId="176" fontId="16" fillId="0" borderId="0" applyProtection="0"/>
    <xf numFmtId="19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 applyProtection="0"/>
    <xf numFmtId="196" fontId="16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0" borderId="0" applyProtection="0"/>
    <xf numFmtId="41" fontId="5" fillId="0" borderId="0" applyFont="0" applyFill="0" applyBorder="0" applyAlignment="0" applyProtection="0">
      <alignment vertical="center"/>
    </xf>
    <xf numFmtId="196" fontId="16" fillId="0" borderId="0" applyProtection="0"/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96" fontId="16" fillId="0" borderId="0" applyProtection="0"/>
    <xf numFmtId="41" fontId="15" fillId="0" borderId="0" applyFont="0" applyFill="0" applyBorder="0" applyAlignment="0" applyProtection="0"/>
    <xf numFmtId="196" fontId="16" fillId="0" borderId="0" applyProtection="0"/>
    <xf numFmtId="41" fontId="159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176" fontId="16" fillId="0" borderId="0" applyProtection="0"/>
    <xf numFmtId="0" fontId="16" fillId="0" borderId="0" applyProtection="0"/>
    <xf numFmtId="41" fontId="15" fillId="0" borderId="0" applyFont="0" applyFill="0" applyBorder="0" applyAlignment="0" applyProtection="0">
      <alignment vertical="center"/>
    </xf>
    <xf numFmtId="0" fontId="16" fillId="0" borderId="0" applyProtection="0"/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16" fillId="0" borderId="0" applyProtection="0"/>
    <xf numFmtId="211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" fillId="0" borderId="0"/>
    <xf numFmtId="0" fontId="33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167" fillId="0" borderId="86" applyNumberFormat="0" applyFill="0" applyAlignment="0" applyProtection="0">
      <alignment vertical="center"/>
    </xf>
    <xf numFmtId="0" fontId="104" fillId="0" borderId="9" applyNumberFormat="0" applyFill="0" applyAlignment="0" applyProtection="0">
      <alignment vertical="center"/>
    </xf>
    <xf numFmtId="0" fontId="75" fillId="0" borderId="9" applyNumberFormat="0" applyFill="0" applyAlignment="0" applyProtection="0">
      <alignment vertical="center"/>
    </xf>
    <xf numFmtId="0" fontId="137" fillId="0" borderId="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7" fillId="0" borderId="9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105" fillId="0" borderId="14" applyNumberFormat="0" applyFill="0" applyAlignment="0" applyProtection="0">
      <alignment vertical="center"/>
    </xf>
    <xf numFmtId="0" fontId="168" fillId="0" borderId="87" applyNumberFormat="0" applyFill="0" applyAlignment="0" applyProtection="0">
      <alignment vertical="center"/>
    </xf>
    <xf numFmtId="0" fontId="76" fillId="0" borderId="14" applyNumberFormat="0" applyFill="0" applyAlignment="0" applyProtection="0">
      <alignment vertical="center"/>
    </xf>
    <xf numFmtId="0" fontId="138" fillId="0" borderId="14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38" fillId="0" borderId="14" applyNumberFormat="0" applyFill="0" applyAlignment="0" applyProtection="0">
      <alignment vertical="center"/>
    </xf>
    <xf numFmtId="0" fontId="35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35" fillId="7" borderId="1" applyNumberFormat="0" applyAlignment="0" applyProtection="0">
      <alignment vertical="center"/>
    </xf>
    <xf numFmtId="0" fontId="77" fillId="30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30" borderId="1" applyNumberFormat="0" applyAlignment="0" applyProtection="0">
      <alignment vertical="center"/>
    </xf>
    <xf numFmtId="0" fontId="106" fillId="7" borderId="1" applyNumberFormat="0" applyAlignment="0" applyProtection="0">
      <alignment vertical="center"/>
    </xf>
    <xf numFmtId="0" fontId="169" fillId="60" borderId="83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39" fillId="7" borderId="1" applyNumberFormat="0" applyAlignment="0" applyProtection="0">
      <alignment vertical="center"/>
    </xf>
    <xf numFmtId="0" fontId="35" fillId="13" borderId="1" applyNumberFormat="0" applyAlignment="0" applyProtection="0">
      <alignment vertical="center"/>
    </xf>
    <xf numFmtId="0" fontId="139" fillId="7" borderId="1" applyNumberFormat="0" applyAlignment="0" applyProtection="0">
      <alignment vertical="center"/>
    </xf>
    <xf numFmtId="4" fontId="27" fillId="0" borderId="0">
      <protection locked="0"/>
    </xf>
    <xf numFmtId="4" fontId="144" fillId="0" borderId="0">
      <protection locked="0"/>
    </xf>
    <xf numFmtId="185" fontId="16" fillId="0" borderId="0">
      <protection locked="0"/>
    </xf>
    <xf numFmtId="202" fontId="15" fillId="0" borderId="0">
      <protection locked="0"/>
    </xf>
    <xf numFmtId="0" fontId="36" fillId="0" borderId="0">
      <alignment vertical="center"/>
    </xf>
    <xf numFmtId="0" fontId="14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170" fillId="0" borderId="88" applyNumberFormat="0" applyFill="0" applyAlignment="0" applyProtection="0">
      <alignment vertical="center"/>
    </xf>
    <xf numFmtId="0" fontId="107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79" fillId="0" borderId="6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171" fillId="0" borderId="89" applyNumberFormat="0" applyFill="0" applyAlignment="0" applyProtection="0">
      <alignment vertical="center"/>
    </xf>
    <xf numFmtId="0" fontId="108" fillId="0" borderId="6" applyNumberFormat="0" applyFill="0" applyAlignment="0" applyProtection="0">
      <alignment vertical="center"/>
    </xf>
    <xf numFmtId="0" fontId="79" fillId="0" borderId="6" applyNumberFormat="0" applyFill="0" applyAlignment="0" applyProtection="0">
      <alignment vertical="center"/>
    </xf>
    <xf numFmtId="0" fontId="79" fillId="0" borderId="6" applyNumberFormat="0" applyFill="0" applyAlignment="0" applyProtection="0">
      <alignment vertical="center"/>
    </xf>
    <xf numFmtId="0" fontId="64" fillId="0" borderId="19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40" fillId="0" borderId="7" applyNumberFormat="0" applyFill="0" applyAlignment="0" applyProtection="0">
      <alignment vertical="center"/>
    </xf>
    <xf numFmtId="0" fontId="172" fillId="0" borderId="90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80" fillId="0" borderId="7" applyNumberFormat="0" applyFill="0" applyAlignment="0" applyProtection="0">
      <alignment vertical="center"/>
    </xf>
    <xf numFmtId="0" fontId="65" fillId="0" borderId="2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174" fillId="61" borderId="0" applyNumberFormat="0" applyBorder="0" applyAlignment="0" applyProtection="0">
      <alignment vertical="center"/>
    </xf>
    <xf numFmtId="0" fontId="110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42" fillId="22" borderId="12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42" fillId="22" borderId="12" applyNumberFormat="0" applyAlignment="0" applyProtection="0">
      <alignment vertical="center"/>
    </xf>
    <xf numFmtId="0" fontId="82" fillId="25" borderId="12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82" fillId="25" borderId="12" applyNumberFormat="0" applyAlignment="0" applyProtection="0">
      <alignment vertical="center"/>
    </xf>
    <xf numFmtId="0" fontId="111" fillId="22" borderId="12" applyNumberFormat="0" applyAlignment="0" applyProtection="0">
      <alignment vertical="center"/>
    </xf>
    <xf numFmtId="0" fontId="175" fillId="55" borderId="91" applyNumberFormat="0" applyAlignment="0" applyProtection="0">
      <alignment vertical="center"/>
    </xf>
    <xf numFmtId="0" fontId="82" fillId="22" borderId="12" applyNumberFormat="0" applyAlignment="0" applyProtection="0">
      <alignment vertical="center"/>
    </xf>
    <xf numFmtId="0" fontId="141" fillId="22" borderId="12" applyNumberFormat="0" applyAlignment="0" applyProtection="0">
      <alignment vertical="center"/>
    </xf>
    <xf numFmtId="0" fontId="42" fillId="29" borderId="12" applyNumberFormat="0" applyAlignment="0" applyProtection="0">
      <alignment vertical="center"/>
    </xf>
    <xf numFmtId="0" fontId="141" fillId="22" borderId="12" applyNumberFormat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6" fillId="0" borderId="0" applyProtection="0"/>
    <xf numFmtId="177" fontId="16" fillId="0" borderId="0" applyFont="0" applyFill="0" applyBorder="0" applyAlignment="0" applyProtection="0"/>
    <xf numFmtId="177" fontId="16" fillId="0" borderId="0" applyProtection="0"/>
    <xf numFmtId="177" fontId="16" fillId="0" borderId="0" applyProtection="0"/>
    <xf numFmtId="176" fontId="16" fillId="0" borderId="0" applyProtection="0"/>
    <xf numFmtId="206" fontId="15" fillId="24" borderId="0" applyFill="0" applyBorder="0" applyProtection="0">
      <alignment horizontal="right"/>
    </xf>
    <xf numFmtId="0" fontId="16" fillId="0" borderId="0" applyFont="0" applyFill="0" applyBorder="0" applyAlignment="0" applyProtection="0"/>
    <xf numFmtId="0" fontId="43" fillId="0" borderId="0">
      <alignment vertical="center"/>
    </xf>
    <xf numFmtId="0" fontId="43" fillId="0" borderId="0">
      <alignment vertical="center"/>
    </xf>
    <xf numFmtId="0" fontId="148" fillId="0" borderId="0">
      <alignment vertical="center"/>
    </xf>
    <xf numFmtId="0" fontId="92" fillId="0" borderId="0"/>
    <xf numFmtId="42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86" fontId="16" fillId="0" borderId="0">
      <protection locked="0"/>
    </xf>
    <xf numFmtId="203" fontId="15" fillId="0" borderId="0">
      <protection locked="0"/>
    </xf>
    <xf numFmtId="0" fontId="15" fillId="0" borderId="0">
      <alignment vertical="center"/>
    </xf>
    <xf numFmtId="0" fontId="5" fillId="0" borderId="0">
      <alignment vertical="center"/>
    </xf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12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4" fillId="0" borderId="0"/>
    <xf numFmtId="0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59" fillId="0" borderId="0">
      <alignment vertical="center"/>
    </xf>
    <xf numFmtId="0" fontId="15" fillId="0" borderId="0"/>
    <xf numFmtId="0" fontId="16" fillId="0" borderId="0"/>
    <xf numFmtId="0" fontId="57" fillId="0" borderId="0" applyBorder="0"/>
    <xf numFmtId="0" fontId="5" fillId="0" borderId="0">
      <alignment vertical="center"/>
    </xf>
    <xf numFmtId="0" fontId="5" fillId="0" borderId="0">
      <alignment vertical="center"/>
    </xf>
    <xf numFmtId="0" fontId="15" fillId="0" borderId="0"/>
    <xf numFmtId="0" fontId="88" fillId="0" borderId="0"/>
    <xf numFmtId="0" fontId="5" fillId="0" borderId="0">
      <alignment vertical="center"/>
    </xf>
    <xf numFmtId="0" fontId="16" fillId="0" borderId="0"/>
    <xf numFmtId="0" fontId="15" fillId="0" borderId="0">
      <alignment vertical="center"/>
    </xf>
    <xf numFmtId="0" fontId="16" fillId="0" borderId="0"/>
    <xf numFmtId="0" fontId="16" fillId="0" borderId="0"/>
    <xf numFmtId="0" fontId="159" fillId="0" borderId="0">
      <alignment vertical="center"/>
    </xf>
    <xf numFmtId="0" fontId="15" fillId="0" borderId="0"/>
    <xf numFmtId="0" fontId="5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5" fillId="0" borderId="0">
      <alignment vertical="center"/>
    </xf>
    <xf numFmtId="0" fontId="15" fillId="0" borderId="0"/>
    <xf numFmtId="0" fontId="96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5" fillId="0" borderId="0">
      <alignment vertical="center"/>
    </xf>
    <xf numFmtId="0" fontId="14" fillId="0" borderId="0"/>
    <xf numFmtId="0" fontId="15" fillId="0" borderId="0">
      <alignment vertical="center"/>
    </xf>
    <xf numFmtId="0" fontId="159" fillId="0" borderId="0">
      <alignment vertical="center"/>
    </xf>
    <xf numFmtId="0" fontId="5" fillId="0" borderId="0">
      <alignment vertical="center"/>
    </xf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9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4" fillId="0" borderId="0"/>
    <xf numFmtId="0" fontId="15" fillId="0" borderId="0">
      <alignment vertical="center"/>
    </xf>
    <xf numFmtId="0" fontId="159" fillId="0" borderId="0">
      <alignment vertical="center"/>
    </xf>
    <xf numFmtId="0" fontId="15" fillId="0" borderId="0"/>
    <xf numFmtId="0" fontId="5" fillId="0" borderId="0">
      <alignment vertical="center"/>
    </xf>
    <xf numFmtId="0" fontId="15" fillId="0" borderId="0"/>
    <xf numFmtId="0" fontId="15" fillId="0" borderId="0"/>
    <xf numFmtId="0" fontId="15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9" fillId="0" borderId="0">
      <alignment vertical="center"/>
    </xf>
    <xf numFmtId="0" fontId="159" fillId="0" borderId="0">
      <alignment vertical="center"/>
    </xf>
    <xf numFmtId="0" fontId="16" fillId="0" borderId="0"/>
    <xf numFmtId="0" fontId="15" fillId="0" borderId="0"/>
    <xf numFmtId="0" fontId="159" fillId="0" borderId="0"/>
    <xf numFmtId="0" fontId="15" fillId="0" borderId="0">
      <alignment vertical="center"/>
    </xf>
    <xf numFmtId="0" fontId="159" fillId="0" borderId="0">
      <alignment vertical="center"/>
    </xf>
    <xf numFmtId="0" fontId="159" fillId="0" borderId="0"/>
    <xf numFmtId="0" fontId="159" fillId="0" borderId="0">
      <alignment vertical="center"/>
    </xf>
    <xf numFmtId="0" fontId="159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5" fillId="0" borderId="0">
      <alignment vertical="center"/>
    </xf>
    <xf numFmtId="0" fontId="84" fillId="0" borderId="0"/>
    <xf numFmtId="0" fontId="159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" fillId="0" borderId="0"/>
    <xf numFmtId="0" fontId="16" fillId="0" borderId="0"/>
    <xf numFmtId="0" fontId="159" fillId="0" borderId="0">
      <alignment vertical="center"/>
    </xf>
    <xf numFmtId="0" fontId="159" fillId="0" borderId="0">
      <alignment vertical="center"/>
    </xf>
    <xf numFmtId="0" fontId="15" fillId="0" borderId="0">
      <alignment vertical="center"/>
    </xf>
    <xf numFmtId="0" fontId="159" fillId="0" borderId="0">
      <alignment vertical="center"/>
    </xf>
    <xf numFmtId="0" fontId="15" fillId="0" borderId="0"/>
    <xf numFmtId="0" fontId="16" fillId="0" borderId="0"/>
    <xf numFmtId="0" fontId="15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27" fillId="0" borderId="13">
      <protection locked="0"/>
    </xf>
    <xf numFmtId="0" fontId="144" fillId="0" borderId="13">
      <protection locked="0"/>
    </xf>
    <xf numFmtId="187" fontId="16" fillId="0" borderId="0">
      <protection locked="0"/>
    </xf>
    <xf numFmtId="204" fontId="15" fillId="0" borderId="0">
      <protection locked="0"/>
    </xf>
    <xf numFmtId="188" fontId="16" fillId="0" borderId="0">
      <protection locked="0"/>
    </xf>
    <xf numFmtId="205" fontId="15" fillId="0" borderId="0">
      <protection locked="0"/>
    </xf>
    <xf numFmtId="0" fontId="4" fillId="0" borderId="0">
      <alignment vertical="center"/>
    </xf>
    <xf numFmtId="0" fontId="4" fillId="0" borderId="0">
      <alignment vertical="center"/>
    </xf>
    <xf numFmtId="41" fontId="159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41" fontId="15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1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41" fontId="15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1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9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5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86">
    <xf numFmtId="0" fontId="0" fillId="0" borderId="0" xfId="0"/>
    <xf numFmtId="49" fontId="45" fillId="24" borderId="0" xfId="0" applyNumberFormat="1" applyFont="1" applyFill="1" applyBorder="1" applyAlignment="1" applyProtection="1">
      <alignment horizontal="center" vertical="center"/>
      <protection hidden="1"/>
    </xf>
    <xf numFmtId="0" fontId="45" fillId="24" borderId="0" xfId="0" applyFont="1" applyFill="1" applyBorder="1" applyAlignment="1" applyProtection="1">
      <alignment horizontal="center" vertical="center"/>
      <protection hidden="1"/>
    </xf>
    <xf numFmtId="49" fontId="0" fillId="24" borderId="0" xfId="0" applyNumberFormat="1" applyFill="1" applyBorder="1" applyAlignment="1" applyProtection="1">
      <alignment horizontal="center" vertical="center"/>
      <protection hidden="1"/>
    </xf>
    <xf numFmtId="0" fontId="0" fillId="24" borderId="0" xfId="0" applyFill="1" applyBorder="1" applyAlignment="1" applyProtection="1">
      <alignment horizontal="center" vertical="center"/>
      <protection hidden="1"/>
    </xf>
    <xf numFmtId="49" fontId="46" fillId="24" borderId="0" xfId="0" applyNumberFormat="1" applyFont="1" applyFill="1" applyBorder="1" applyAlignment="1" applyProtection="1">
      <alignment horizontal="left" vertical="center"/>
      <protection hidden="1"/>
    </xf>
    <xf numFmtId="49" fontId="46" fillId="24" borderId="0" xfId="0" applyNumberFormat="1" applyFont="1" applyFill="1" applyBorder="1" applyAlignment="1" applyProtection="1">
      <alignment horizontal="center" vertical="center"/>
      <protection hidden="1"/>
    </xf>
    <xf numFmtId="0" fontId="46" fillId="24" borderId="0" xfId="0" applyFont="1" applyFill="1" applyBorder="1" applyAlignment="1" applyProtection="1">
      <alignment horizontal="center" vertical="center"/>
      <protection hidden="1"/>
    </xf>
    <xf numFmtId="49" fontId="46" fillId="24" borderId="0" xfId="0" applyNumberFormat="1" applyFont="1" applyFill="1" applyBorder="1" applyAlignment="1" applyProtection="1">
      <alignment horizontal="right" vertical="center"/>
      <protection hidden="1"/>
    </xf>
    <xf numFmtId="41" fontId="176" fillId="24" borderId="21" xfId="1153" quotePrefix="1" applyNumberFormat="1" applyFont="1" applyFill="1" applyBorder="1" applyAlignment="1" applyProtection="1">
      <alignment horizontal="center" vertical="center"/>
      <protection hidden="1"/>
    </xf>
    <xf numFmtId="41" fontId="176" fillId="24" borderId="0" xfId="0" applyNumberFormat="1" applyFont="1" applyFill="1" applyAlignment="1" applyProtection="1">
      <alignment horizontal="right" vertical="center"/>
      <protection hidden="1"/>
    </xf>
    <xf numFmtId="178" fontId="176" fillId="24" borderId="0" xfId="1153" applyFont="1" applyFill="1" applyBorder="1" applyAlignment="1" applyProtection="1">
      <alignment horizontal="right" vertical="center"/>
      <protection hidden="1"/>
    </xf>
    <xf numFmtId="41" fontId="177" fillId="24" borderId="0" xfId="0" applyNumberFormat="1" applyFont="1" applyFill="1" applyAlignment="1" applyProtection="1">
      <alignment horizontal="right" vertical="center"/>
      <protection hidden="1"/>
    </xf>
    <xf numFmtId="41" fontId="176" fillId="24" borderId="0" xfId="0" applyNumberFormat="1" applyFont="1" applyFill="1" applyBorder="1" applyAlignment="1" applyProtection="1">
      <alignment horizontal="center" vertical="center"/>
      <protection hidden="1"/>
    </xf>
    <xf numFmtId="41" fontId="176" fillId="24" borderId="21" xfId="0" applyNumberFormat="1" applyFont="1" applyFill="1" applyBorder="1" applyAlignment="1" applyProtection="1">
      <alignment horizontal="center" vertical="center"/>
      <protection hidden="1"/>
    </xf>
    <xf numFmtId="180" fontId="176" fillId="24" borderId="0" xfId="0" applyNumberFormat="1" applyFont="1" applyFill="1" applyBorder="1" applyAlignment="1" applyProtection="1">
      <alignment horizontal="right" vertical="center"/>
      <protection hidden="1"/>
    </xf>
    <xf numFmtId="0" fontId="176" fillId="24" borderId="21" xfId="0" applyNumberFormat="1" applyFont="1" applyFill="1" applyBorder="1" applyAlignment="1" applyProtection="1">
      <alignment vertical="center" shrinkToFit="1"/>
      <protection hidden="1"/>
    </xf>
    <xf numFmtId="41" fontId="176" fillId="24" borderId="0" xfId="0" applyNumberFormat="1" applyFont="1" applyFill="1" applyBorder="1" applyAlignment="1" applyProtection="1">
      <alignment horizontal="left" vertical="center"/>
      <protection hidden="1"/>
    </xf>
    <xf numFmtId="41" fontId="176" fillId="24" borderId="0" xfId="1325" applyNumberFormat="1" applyFont="1" applyFill="1" applyBorder="1" applyAlignment="1" applyProtection="1">
      <alignment horizontal="left" vertical="center"/>
      <protection hidden="1"/>
    </xf>
    <xf numFmtId="41" fontId="176" fillId="24" borderId="23" xfId="0" applyNumberFormat="1" applyFont="1" applyFill="1" applyBorder="1" applyAlignment="1" applyProtection="1">
      <alignment horizontal="left" vertical="center"/>
      <protection hidden="1"/>
    </xf>
    <xf numFmtId="41" fontId="176" fillId="24" borderId="0" xfId="0" applyNumberFormat="1" applyFont="1" applyFill="1" applyBorder="1" applyAlignment="1" applyProtection="1">
      <alignment horizontal="right" vertical="center"/>
      <protection hidden="1"/>
    </xf>
    <xf numFmtId="212" fontId="176" fillId="24" borderId="0" xfId="0" applyNumberFormat="1" applyFont="1" applyFill="1" applyAlignment="1" applyProtection="1">
      <alignment horizontal="right" vertical="center"/>
      <protection hidden="1"/>
    </xf>
    <xf numFmtId="212" fontId="177" fillId="24" borderId="0" xfId="0" applyNumberFormat="1" applyFont="1" applyFill="1" applyAlignment="1" applyProtection="1">
      <alignment horizontal="right" vertical="center"/>
      <protection hidden="1"/>
    </xf>
    <xf numFmtId="0" fontId="176" fillId="24" borderId="0" xfId="0" applyFont="1" applyFill="1" applyAlignment="1" applyProtection="1">
      <alignment horizontal="center" vertical="center"/>
      <protection hidden="1"/>
    </xf>
    <xf numFmtId="0" fontId="176" fillId="24" borderId="0" xfId="0" applyFont="1" applyFill="1" applyAlignment="1" applyProtection="1">
      <alignment vertical="center"/>
      <protection hidden="1"/>
    </xf>
    <xf numFmtId="3" fontId="176" fillId="24" borderId="0" xfId="0" applyNumberFormat="1" applyFont="1" applyFill="1" applyAlignment="1" applyProtection="1">
      <alignment horizontal="center" vertical="center"/>
      <protection hidden="1"/>
    </xf>
    <xf numFmtId="3" fontId="176" fillId="24" borderId="0" xfId="0" applyNumberFormat="1" applyFont="1" applyFill="1" applyAlignment="1" applyProtection="1">
      <alignment horizontal="right" vertical="center"/>
      <protection hidden="1"/>
    </xf>
    <xf numFmtId="3" fontId="176" fillId="24" borderId="0" xfId="0" applyNumberFormat="1" applyFont="1" applyFill="1" applyBorder="1" applyAlignment="1" applyProtection="1">
      <alignment horizontal="left" vertical="center"/>
      <protection hidden="1"/>
    </xf>
    <xf numFmtId="180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Border="1" applyAlignment="1" applyProtection="1">
      <alignment horizontal="center" vertical="center"/>
      <protection hidden="1"/>
    </xf>
    <xf numFmtId="180" fontId="179" fillId="24" borderId="0" xfId="0" applyNumberFormat="1" applyFont="1" applyFill="1" applyBorder="1" applyAlignment="1" applyProtection="1">
      <alignment horizontal="center" vertical="center"/>
      <protection hidden="1"/>
    </xf>
    <xf numFmtId="177" fontId="179" fillId="24" borderId="0" xfId="1325" applyFont="1" applyFill="1" applyBorder="1" applyAlignment="1" applyProtection="1">
      <alignment horizontal="center" vertical="center"/>
      <protection hidden="1"/>
    </xf>
    <xf numFmtId="3" fontId="179" fillId="24" borderId="0" xfId="0" applyNumberFormat="1" applyFont="1" applyFill="1" applyBorder="1" applyAlignment="1" applyProtection="1">
      <alignment horizontal="center" vertical="center"/>
      <protection hidden="1"/>
    </xf>
    <xf numFmtId="0" fontId="179" fillId="24" borderId="0" xfId="0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Border="1" applyAlignment="1" applyProtection="1">
      <alignment horizontal="left" vertical="center"/>
      <protection hidden="1"/>
    </xf>
    <xf numFmtId="180" fontId="176" fillId="24" borderId="0" xfId="0" applyNumberFormat="1" applyFont="1" applyFill="1" applyBorder="1" applyAlignment="1" applyProtection="1">
      <alignment horizontal="left" vertical="center"/>
      <protection hidden="1"/>
    </xf>
    <xf numFmtId="177" fontId="176" fillId="24" borderId="0" xfId="1325" applyFont="1" applyFill="1" applyBorder="1" applyAlignment="1" applyProtection="1">
      <alignment horizontal="left" vertical="center"/>
      <protection hidden="1"/>
    </xf>
    <xf numFmtId="41" fontId="177" fillId="24" borderId="0" xfId="0" applyNumberFormat="1" applyFont="1" applyFill="1" applyBorder="1" applyAlignment="1" applyProtection="1">
      <alignment horizontal="center" vertical="center"/>
      <protection hidden="1"/>
    </xf>
    <xf numFmtId="0" fontId="180" fillId="24" borderId="31" xfId="0" applyNumberFormat="1" applyFont="1" applyFill="1" applyBorder="1" applyAlignment="1" applyProtection="1">
      <alignment horizontal="left"/>
      <protection hidden="1"/>
    </xf>
    <xf numFmtId="0" fontId="180" fillId="24" borderId="31" xfId="0" applyNumberFormat="1" applyFont="1" applyFill="1" applyBorder="1" applyAlignment="1" applyProtection="1">
      <alignment horizontal="right"/>
      <protection hidden="1"/>
    </xf>
    <xf numFmtId="0" fontId="180" fillId="24" borderId="0" xfId="0" applyNumberFormat="1" applyFont="1" applyFill="1" applyBorder="1" applyAlignment="1" applyProtection="1">
      <alignment horizontal="left"/>
      <protection hidden="1"/>
    </xf>
    <xf numFmtId="0" fontId="180" fillId="24" borderId="0" xfId="0" applyFont="1" applyFill="1" applyAlignment="1" applyProtection="1">
      <alignment horizontal="left" vertical="center"/>
      <protection hidden="1"/>
    </xf>
    <xf numFmtId="0" fontId="181" fillId="24" borderId="0" xfId="0" applyFont="1" applyFill="1" applyAlignment="1" applyProtection="1">
      <alignment horizontal="center" vertical="center"/>
      <protection hidden="1"/>
    </xf>
    <xf numFmtId="0" fontId="182" fillId="24" borderId="0" xfId="0" applyFont="1" applyFill="1" applyProtection="1">
      <protection hidden="1"/>
    </xf>
    <xf numFmtId="3" fontId="182" fillId="24" borderId="0" xfId="0" applyNumberFormat="1" applyFont="1" applyFill="1" applyAlignment="1" applyProtection="1">
      <alignment horizontal="center" vertical="center"/>
      <protection hidden="1"/>
    </xf>
    <xf numFmtId="3" fontId="181" fillId="24" borderId="0" xfId="0" applyNumberFormat="1" applyFont="1" applyFill="1" applyAlignment="1" applyProtection="1">
      <alignment horizontal="center" vertical="center"/>
      <protection hidden="1"/>
    </xf>
    <xf numFmtId="180" fontId="182" fillId="24" borderId="0" xfId="0" applyNumberFormat="1" applyFont="1" applyFill="1" applyBorder="1" applyAlignment="1" applyProtection="1">
      <alignment horizontal="center" vertical="center"/>
      <protection hidden="1"/>
    </xf>
    <xf numFmtId="0" fontId="182" fillId="24" borderId="0" xfId="0" applyFont="1" applyFill="1" applyBorder="1" applyAlignment="1" applyProtection="1">
      <alignment horizontal="center" vertical="center"/>
      <protection hidden="1"/>
    </xf>
    <xf numFmtId="0" fontId="181" fillId="24" borderId="0" xfId="0" applyFont="1" applyFill="1" applyBorder="1" applyAlignment="1" applyProtection="1">
      <alignment horizontal="center" vertical="center"/>
      <protection hidden="1"/>
    </xf>
    <xf numFmtId="3" fontId="176" fillId="62" borderId="0" xfId="0" applyNumberFormat="1" applyFont="1" applyFill="1" applyAlignment="1" applyProtection="1">
      <alignment horizontal="left" vertical="center"/>
      <protection hidden="1"/>
    </xf>
    <xf numFmtId="3" fontId="176" fillId="62" borderId="0" xfId="0" applyNumberFormat="1" applyFont="1" applyFill="1" applyAlignment="1" applyProtection="1">
      <alignment horizontal="center" vertical="center"/>
      <protection hidden="1"/>
    </xf>
    <xf numFmtId="0" fontId="176" fillId="62" borderId="0" xfId="0" applyFont="1" applyFill="1" applyBorder="1" applyAlignment="1" applyProtection="1">
      <alignment horizontal="center" vertical="center"/>
      <protection hidden="1"/>
    </xf>
    <xf numFmtId="177" fontId="176" fillId="62" borderId="0" xfId="1325" applyFont="1" applyFill="1" applyBorder="1" applyAlignment="1" applyProtection="1">
      <alignment horizontal="left" vertical="center"/>
      <protection hidden="1"/>
    </xf>
    <xf numFmtId="3" fontId="176" fillId="62" borderId="0" xfId="0" applyNumberFormat="1" applyFont="1" applyFill="1" applyBorder="1" applyAlignment="1" applyProtection="1">
      <alignment horizontal="left" vertical="center"/>
      <protection hidden="1"/>
    </xf>
    <xf numFmtId="3" fontId="176" fillId="62" borderId="0" xfId="0" applyNumberFormat="1" applyFont="1" applyFill="1" applyBorder="1" applyAlignment="1" applyProtection="1">
      <alignment horizontal="right" vertical="center"/>
      <protection hidden="1"/>
    </xf>
    <xf numFmtId="0" fontId="176" fillId="62" borderId="0" xfId="0" applyFont="1" applyFill="1" applyBorder="1" applyAlignment="1" applyProtection="1">
      <alignment horizontal="left" vertical="center"/>
      <protection hidden="1"/>
    </xf>
    <xf numFmtId="3" fontId="176" fillId="62" borderId="28" xfId="0" applyNumberFormat="1" applyFont="1" applyFill="1" applyBorder="1" applyAlignment="1" applyProtection="1">
      <alignment horizontal="center" vertical="center" wrapText="1"/>
      <protection hidden="1"/>
    </xf>
    <xf numFmtId="3" fontId="176" fillId="62" borderId="29" xfId="0" applyNumberFormat="1" applyFont="1" applyFill="1" applyBorder="1" applyAlignment="1" applyProtection="1">
      <alignment horizontal="center" vertical="center" wrapText="1"/>
      <protection hidden="1"/>
    </xf>
    <xf numFmtId="3" fontId="176" fillId="62" borderId="30" xfId="0" applyNumberFormat="1" applyFont="1" applyFill="1" applyBorder="1" applyAlignment="1" applyProtection="1">
      <alignment horizontal="center" vertical="center" wrapText="1"/>
      <protection hidden="1"/>
    </xf>
    <xf numFmtId="0" fontId="177" fillId="62" borderId="0" xfId="0" applyFont="1" applyFill="1" applyBorder="1" applyAlignment="1" applyProtection="1">
      <alignment horizontal="center" vertical="center"/>
      <protection hidden="1"/>
    </xf>
    <xf numFmtId="216" fontId="176" fillId="62" borderId="0" xfId="0" applyNumberFormat="1" applyFont="1" applyFill="1" applyBorder="1" applyAlignment="1" applyProtection="1">
      <alignment horizontal="right" vertical="center" shrinkToFit="1"/>
      <protection hidden="1"/>
    </xf>
    <xf numFmtId="1" fontId="176" fillId="24" borderId="21" xfId="0" applyNumberFormat="1" applyFont="1" applyFill="1" applyBorder="1" applyAlignment="1" applyProtection="1">
      <alignment horizontal="left" vertical="center"/>
      <protection hidden="1"/>
    </xf>
    <xf numFmtId="41" fontId="176" fillId="62" borderId="0" xfId="0" applyNumberFormat="1" applyFont="1" applyFill="1" applyBorder="1" applyAlignment="1" applyProtection="1">
      <alignment horizontal="center" vertical="center"/>
      <protection hidden="1"/>
    </xf>
    <xf numFmtId="179" fontId="176" fillId="62" borderId="21" xfId="0" quotePrefix="1" applyNumberFormat="1" applyFont="1" applyFill="1" applyBorder="1" applyAlignment="1" applyProtection="1">
      <alignment horizontal="left" vertical="center"/>
      <protection hidden="1"/>
    </xf>
    <xf numFmtId="179" fontId="176" fillId="0" borderId="21" xfId="0" quotePrefix="1" applyNumberFormat="1" applyFont="1" applyFill="1" applyBorder="1" applyAlignment="1" applyProtection="1">
      <alignment horizontal="left" vertical="center"/>
      <protection hidden="1"/>
    </xf>
    <xf numFmtId="0" fontId="180" fillId="24" borderId="0" xfId="1214" applyNumberFormat="1" applyFont="1" applyFill="1" applyBorder="1" applyAlignment="1" applyProtection="1">
      <alignment horizontal="right"/>
      <protection hidden="1"/>
    </xf>
    <xf numFmtId="0" fontId="180" fillId="62" borderId="0" xfId="0" applyNumberFormat="1" applyFont="1" applyFill="1" applyBorder="1" applyAlignment="1" applyProtection="1">
      <alignment horizontal="center"/>
      <protection hidden="1"/>
    </xf>
    <xf numFmtId="0" fontId="180" fillId="24" borderId="0" xfId="1518" applyFont="1" applyFill="1" applyAlignment="1" applyProtection="1">
      <alignment horizontal="left"/>
      <protection hidden="1"/>
    </xf>
    <xf numFmtId="0" fontId="180" fillId="24" borderId="0" xfId="1325" applyNumberFormat="1" applyFont="1" applyFill="1" applyBorder="1" applyAlignment="1" applyProtection="1">
      <alignment horizontal="left"/>
      <protection hidden="1"/>
    </xf>
    <xf numFmtId="0" fontId="176" fillId="62" borderId="0" xfId="0" applyFont="1" applyFill="1" applyAlignment="1" applyProtection="1">
      <alignment horizontal="center" vertical="center"/>
      <protection hidden="1"/>
    </xf>
    <xf numFmtId="181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80" fillId="62" borderId="0" xfId="0" applyFont="1" applyFill="1" applyBorder="1" applyAlignment="1" applyProtection="1">
      <alignment horizontal="center" vertical="center"/>
      <protection hidden="1"/>
    </xf>
    <xf numFmtId="0" fontId="180" fillId="62" borderId="0" xfId="0" applyFont="1" applyFill="1" applyAlignment="1" applyProtection="1">
      <alignment horizontal="center" vertical="center"/>
      <protection hidden="1"/>
    </xf>
    <xf numFmtId="0" fontId="181" fillId="62" borderId="0" xfId="0" applyFont="1" applyFill="1" applyAlignment="1" applyProtection="1">
      <alignment horizontal="center" vertical="center"/>
      <protection hidden="1"/>
    </xf>
    <xf numFmtId="3" fontId="182" fillId="62" borderId="0" xfId="0" applyNumberFormat="1" applyFont="1" applyFill="1" applyAlignment="1" applyProtection="1">
      <alignment horizontal="center" vertical="center"/>
      <protection hidden="1"/>
    </xf>
    <xf numFmtId="0" fontId="182" fillId="62" borderId="0" xfId="0" applyFont="1" applyFill="1" applyBorder="1" applyAlignment="1" applyProtection="1">
      <alignment horizontal="center" vertical="center"/>
      <protection hidden="1"/>
    </xf>
    <xf numFmtId="3" fontId="176" fillId="24" borderId="0" xfId="0" applyNumberFormat="1" applyFont="1" applyFill="1" applyAlignment="1" applyProtection="1">
      <alignment horizontal="left" vertical="center"/>
      <protection hidden="1"/>
    </xf>
    <xf numFmtId="3" fontId="176" fillId="24" borderId="0" xfId="0" applyNumberFormat="1" applyFont="1" applyFill="1" applyBorder="1" applyAlignment="1" applyProtection="1">
      <alignment horizontal="right" vertical="center"/>
      <protection hidden="1"/>
    </xf>
    <xf numFmtId="179" fontId="176" fillId="24" borderId="23" xfId="0" quotePrefix="1" applyNumberFormat="1" applyFont="1" applyFill="1" applyBorder="1" applyAlignment="1" applyProtection="1">
      <alignment horizontal="center" vertical="center"/>
      <protection hidden="1"/>
    </xf>
    <xf numFmtId="0" fontId="177" fillId="24" borderId="0" xfId="0" applyFont="1" applyFill="1" applyBorder="1" applyAlignment="1" applyProtection="1">
      <alignment horizontal="center" vertical="center"/>
      <protection hidden="1"/>
    </xf>
    <xf numFmtId="1" fontId="177" fillId="24" borderId="21" xfId="0" quotePrefix="1" applyNumberFormat="1" applyFont="1" applyFill="1" applyBorder="1" applyAlignment="1" applyProtection="1">
      <alignment horizontal="center" vertical="center"/>
      <protection hidden="1"/>
    </xf>
    <xf numFmtId="179" fontId="176" fillId="24" borderId="23" xfId="0" applyNumberFormat="1" applyFont="1" applyFill="1" applyBorder="1" applyAlignment="1" applyProtection="1">
      <alignment horizontal="center" vertical="center"/>
      <protection hidden="1"/>
    </xf>
    <xf numFmtId="3" fontId="176" fillId="24" borderId="0" xfId="0" applyNumberFormat="1" applyFont="1" applyFill="1" applyBorder="1" applyAlignment="1" applyProtection="1">
      <alignment horizontal="center" vertical="center"/>
      <protection hidden="1"/>
    </xf>
    <xf numFmtId="3" fontId="184" fillId="24" borderId="0" xfId="0" applyNumberFormat="1" applyFont="1" applyFill="1" applyAlignment="1" applyProtection="1">
      <alignment horizontal="center" vertical="center"/>
      <protection hidden="1"/>
    </xf>
    <xf numFmtId="0" fontId="184" fillId="24" borderId="0" xfId="0" applyFont="1" applyFill="1" applyBorder="1" applyAlignment="1" applyProtection="1">
      <alignment horizontal="center" vertical="center"/>
      <protection hidden="1"/>
    </xf>
    <xf numFmtId="3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3" fontId="176" fillId="24" borderId="22" xfId="0" applyNumberFormat="1" applyFont="1" applyFill="1" applyBorder="1" applyAlignment="1" applyProtection="1">
      <alignment horizontal="left" vertical="center" wrapText="1"/>
      <protection hidden="1"/>
    </xf>
    <xf numFmtId="0" fontId="180" fillId="24" borderId="0" xfId="0" applyFont="1" applyFill="1" applyBorder="1" applyAlignment="1" applyProtection="1">
      <alignment horizontal="left"/>
      <protection hidden="1"/>
    </xf>
    <xf numFmtId="0" fontId="180" fillId="62" borderId="0" xfId="0" applyFont="1" applyFill="1" applyBorder="1" applyAlignment="1" applyProtection="1">
      <alignment horizontal="left"/>
      <protection hidden="1"/>
    </xf>
    <xf numFmtId="179" fontId="176" fillId="24" borderId="0" xfId="0" applyNumberFormat="1" applyFont="1" applyFill="1" applyAlignment="1" applyProtection="1">
      <alignment horizontal="center" vertical="center"/>
      <protection hidden="1"/>
    </xf>
    <xf numFmtId="179" fontId="176" fillId="24" borderId="0" xfId="0" applyNumberFormat="1" applyFont="1" applyFill="1" applyBorder="1" applyAlignment="1" applyProtection="1">
      <alignment horizontal="center" vertical="center"/>
      <protection hidden="1"/>
    </xf>
    <xf numFmtId="179" fontId="176" fillId="62" borderId="0" xfId="0" applyNumberFormat="1" applyFont="1" applyFill="1" applyBorder="1" applyAlignment="1" applyProtection="1">
      <alignment horizontal="left" vertical="center"/>
      <protection hidden="1"/>
    </xf>
    <xf numFmtId="180" fontId="176" fillId="62" borderId="0" xfId="0" applyNumberFormat="1" applyFont="1" applyFill="1" applyBorder="1" applyAlignment="1" applyProtection="1">
      <alignment horizontal="left" vertical="center"/>
      <protection hidden="1"/>
    </xf>
    <xf numFmtId="0" fontId="176" fillId="62" borderId="0" xfId="0" applyFont="1" applyFill="1" applyBorder="1" applyAlignment="1" applyProtection="1">
      <alignment horizontal="right" vertical="center"/>
      <protection hidden="1"/>
    </xf>
    <xf numFmtId="41" fontId="176" fillId="62" borderId="0" xfId="0" applyNumberFormat="1" applyFont="1" applyFill="1" applyBorder="1" applyAlignment="1" applyProtection="1">
      <alignment horizontal="right" vertical="center"/>
      <protection hidden="1"/>
    </xf>
    <xf numFmtId="41" fontId="176" fillId="62" borderId="21" xfId="0" applyNumberFormat="1" applyFont="1" applyFill="1" applyBorder="1" applyAlignment="1" applyProtection="1">
      <alignment horizontal="center" vertical="center"/>
      <protection hidden="1"/>
    </xf>
    <xf numFmtId="41" fontId="176" fillId="24" borderId="23" xfId="1325" applyNumberFormat="1" applyFont="1" applyFill="1" applyBorder="1" applyAlignment="1" applyProtection="1">
      <alignment horizontal="center" vertical="center"/>
      <protection hidden="1"/>
    </xf>
    <xf numFmtId="41" fontId="176" fillId="24" borderId="0" xfId="0" applyNumberFormat="1" applyFont="1" applyFill="1" applyBorder="1" applyAlignment="1" applyProtection="1">
      <alignment horizontal="left" vertical="center" wrapText="1"/>
      <protection hidden="1"/>
    </xf>
    <xf numFmtId="0" fontId="185" fillId="0" borderId="0" xfId="0" applyFont="1" applyAlignment="1" applyProtection="1">
      <alignment horizontal="left" indent="1"/>
      <protection hidden="1"/>
    </xf>
    <xf numFmtId="0" fontId="180" fillId="24" borderId="0" xfId="0" applyFont="1" applyFill="1" applyBorder="1" applyAlignment="1" applyProtection="1">
      <alignment horizontal="left" vertical="center"/>
      <protection hidden="1"/>
    </xf>
    <xf numFmtId="179" fontId="180" fillId="24" borderId="0" xfId="0" applyNumberFormat="1" applyFont="1" applyFill="1" applyBorder="1" applyAlignment="1" applyProtection="1">
      <alignment horizontal="left" vertical="center"/>
      <protection hidden="1"/>
    </xf>
    <xf numFmtId="180" fontId="180" fillId="24" borderId="0" xfId="0" applyNumberFormat="1" applyFont="1" applyFill="1" applyBorder="1" applyAlignment="1" applyProtection="1">
      <alignment horizontal="left" vertical="center"/>
      <protection hidden="1"/>
    </xf>
    <xf numFmtId="0" fontId="180" fillId="24" borderId="0" xfId="0" applyFont="1" applyFill="1" applyBorder="1" applyAlignment="1" applyProtection="1">
      <alignment horizontal="right" vertical="center"/>
      <protection hidden="1"/>
    </xf>
    <xf numFmtId="0" fontId="176" fillId="24" borderId="0" xfId="0" applyFont="1" applyFill="1" applyAlignment="1" applyProtection="1">
      <alignment horizontal="left" vertical="center"/>
      <protection hidden="1"/>
    </xf>
    <xf numFmtId="179" fontId="176" fillId="24" borderId="0" xfId="0" applyNumberFormat="1" applyFont="1" applyFill="1" applyAlignment="1" applyProtection="1">
      <alignment horizontal="left" vertical="center"/>
      <protection hidden="1"/>
    </xf>
    <xf numFmtId="179" fontId="176" fillId="24" borderId="0" xfId="0" applyNumberFormat="1" applyFont="1" applyFill="1" applyBorder="1" applyAlignment="1" applyProtection="1">
      <alignment horizontal="left" vertical="center"/>
      <protection hidden="1"/>
    </xf>
    <xf numFmtId="179" fontId="182" fillId="24" borderId="0" xfId="0" applyNumberFormat="1" applyFont="1" applyFill="1" applyAlignment="1" applyProtection="1">
      <alignment horizontal="center" vertical="center"/>
      <protection hidden="1"/>
    </xf>
    <xf numFmtId="179" fontId="182" fillId="24" borderId="0" xfId="0" applyNumberFormat="1" applyFont="1" applyFill="1" applyBorder="1" applyAlignment="1" applyProtection="1">
      <alignment horizontal="center" vertical="center"/>
      <protection hidden="1"/>
    </xf>
    <xf numFmtId="179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7" fillId="24" borderId="0" xfId="0" applyNumberFormat="1" applyFont="1" applyFill="1" applyBorder="1" applyAlignment="1" applyProtection="1">
      <alignment horizontal="center" vertical="center"/>
      <protection hidden="1"/>
    </xf>
    <xf numFmtId="41" fontId="177" fillId="62" borderId="0" xfId="1153" applyNumberFormat="1" applyFont="1" applyFill="1" applyAlignment="1" applyProtection="1">
      <alignment horizontal="right" vertical="center"/>
      <protection hidden="1"/>
    </xf>
    <xf numFmtId="0" fontId="176" fillId="24" borderId="0" xfId="0" applyNumberFormat="1" applyFont="1" applyFill="1" applyBorder="1" applyAlignment="1" applyProtection="1">
      <alignment horizontal="center" vertical="center"/>
      <protection hidden="1"/>
    </xf>
    <xf numFmtId="178" fontId="176" fillId="24" borderId="0" xfId="1153" applyFont="1" applyFill="1" applyAlignment="1" applyProtection="1">
      <alignment horizontal="right" vertical="center"/>
      <protection hidden="1"/>
    </xf>
    <xf numFmtId="0" fontId="180" fillId="24" borderId="0" xfId="0" applyFont="1" applyFill="1" applyAlignment="1" applyProtection="1">
      <alignment horizontal="center" vertical="center"/>
      <protection hidden="1"/>
    </xf>
    <xf numFmtId="181" fontId="180" fillId="24" borderId="0" xfId="0" applyNumberFormat="1" applyFont="1" applyFill="1" applyAlignment="1" applyProtection="1">
      <alignment horizontal="center" vertical="center"/>
      <protection hidden="1"/>
    </xf>
    <xf numFmtId="0" fontId="180" fillId="24" borderId="0" xfId="0" applyFont="1" applyFill="1" applyBorder="1" applyAlignment="1" applyProtection="1">
      <alignment horizontal="center" vertical="center"/>
      <protection hidden="1"/>
    </xf>
    <xf numFmtId="179" fontId="180" fillId="24" borderId="0" xfId="0" applyNumberFormat="1" applyFont="1" applyFill="1" applyBorder="1" applyAlignment="1" applyProtection="1">
      <alignment horizontal="center" vertical="center"/>
      <protection hidden="1"/>
    </xf>
    <xf numFmtId="180" fontId="180" fillId="24" borderId="0" xfId="0" applyNumberFormat="1" applyFont="1" applyFill="1" applyBorder="1" applyAlignment="1" applyProtection="1">
      <alignment horizontal="center" vertical="center"/>
      <protection hidden="1"/>
    </xf>
    <xf numFmtId="0" fontId="182" fillId="24" borderId="0" xfId="0" applyFont="1" applyFill="1" applyAlignment="1" applyProtection="1">
      <alignment horizontal="center" vertical="center"/>
      <protection hidden="1"/>
    </xf>
    <xf numFmtId="0" fontId="176" fillId="24" borderId="10" xfId="0" applyFont="1" applyFill="1" applyBorder="1" applyAlignment="1" applyProtection="1">
      <alignment horizontal="left" vertical="center"/>
      <protection hidden="1"/>
    </xf>
    <xf numFmtId="3" fontId="176" fillId="24" borderId="10" xfId="0" applyNumberFormat="1" applyFont="1" applyFill="1" applyBorder="1" applyAlignment="1" applyProtection="1">
      <alignment horizontal="left" vertical="center"/>
      <protection hidden="1"/>
    </xf>
    <xf numFmtId="3" fontId="176" fillId="24" borderId="10" xfId="0" applyNumberFormat="1" applyFont="1" applyFill="1" applyBorder="1" applyAlignment="1" applyProtection="1">
      <alignment horizontal="right" vertical="center"/>
      <protection hidden="1"/>
    </xf>
    <xf numFmtId="0" fontId="176" fillId="24" borderId="21" xfId="0" quotePrefix="1" applyFont="1" applyFill="1" applyBorder="1" applyAlignment="1" applyProtection="1">
      <alignment horizontal="center" vertical="center"/>
      <protection hidden="1"/>
    </xf>
    <xf numFmtId="0" fontId="177" fillId="24" borderId="21" xfId="0" quotePrefix="1" applyNumberFormat="1" applyFont="1" applyFill="1" applyBorder="1" applyAlignment="1" applyProtection="1">
      <alignment horizontal="center" vertical="center"/>
      <protection hidden="1"/>
    </xf>
    <xf numFmtId="178" fontId="177" fillId="62" borderId="0" xfId="0" applyNumberFormat="1" applyFont="1" applyFill="1" applyBorder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49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0" fontId="180" fillId="24" borderId="0" xfId="1516" applyFont="1" applyFill="1" applyBorder="1" applyAlignment="1" applyProtection="1">
      <alignment horizontal="left"/>
      <protection hidden="1"/>
    </xf>
    <xf numFmtId="0" fontId="176" fillId="24" borderId="0" xfId="1515" applyFont="1" applyFill="1" applyAlignment="1" applyProtection="1">
      <alignment horizontal="center" vertical="center"/>
      <protection hidden="1"/>
    </xf>
    <xf numFmtId="0" fontId="179" fillId="24" borderId="0" xfId="1515" applyFont="1" applyFill="1" applyAlignment="1" applyProtection="1">
      <alignment vertical="center"/>
      <protection hidden="1"/>
    </xf>
    <xf numFmtId="0" fontId="179" fillId="24" borderId="0" xfId="1515" applyFont="1" applyFill="1" applyBorder="1" applyAlignment="1" applyProtection="1">
      <alignment vertical="center"/>
      <protection hidden="1"/>
    </xf>
    <xf numFmtId="0" fontId="179" fillId="24" borderId="0" xfId="1515" applyFont="1" applyFill="1" applyBorder="1" applyAlignment="1" applyProtection="1">
      <alignment horizontal="center" vertical="center"/>
      <protection hidden="1"/>
    </xf>
    <xf numFmtId="0" fontId="176" fillId="24" borderId="10" xfId="1515" applyFont="1" applyFill="1" applyBorder="1" applyAlignment="1" applyProtection="1">
      <alignment horizontal="right" vertical="center"/>
      <protection hidden="1"/>
    </xf>
    <xf numFmtId="41" fontId="176" fillId="24" borderId="0" xfId="1515" applyNumberFormat="1" applyFont="1" applyFill="1" applyAlignment="1" applyProtection="1">
      <alignment horizontal="right" vertical="center"/>
      <protection hidden="1"/>
    </xf>
    <xf numFmtId="0" fontId="180" fillId="24" borderId="31" xfId="1516" applyFont="1" applyFill="1" applyBorder="1" applyAlignment="1" applyProtection="1">
      <alignment horizontal="left"/>
      <protection hidden="1"/>
    </xf>
    <xf numFmtId="179" fontId="180" fillId="24" borderId="31" xfId="1516" applyNumberFormat="1" applyFont="1" applyFill="1" applyBorder="1" applyAlignment="1" applyProtection="1">
      <alignment horizontal="left"/>
      <protection hidden="1"/>
    </xf>
    <xf numFmtId="0" fontId="180" fillId="24" borderId="31" xfId="1516" applyFont="1" applyFill="1" applyBorder="1" applyAlignment="1" applyProtection="1">
      <alignment horizontal="right"/>
      <protection hidden="1"/>
    </xf>
    <xf numFmtId="0" fontId="180" fillId="24" borderId="31" xfId="0" applyFont="1" applyFill="1" applyBorder="1" applyAlignment="1" applyProtection="1">
      <alignment horizontal="right"/>
      <protection hidden="1"/>
    </xf>
    <xf numFmtId="0" fontId="180" fillId="24" borderId="0" xfId="1515" applyFont="1" applyFill="1" applyAlignment="1" applyProtection="1">
      <alignment horizontal="center" vertical="center"/>
      <protection hidden="1"/>
    </xf>
    <xf numFmtId="0" fontId="180" fillId="24" borderId="0" xfId="1515" applyFont="1" applyFill="1" applyBorder="1" applyAlignment="1" applyProtection="1">
      <alignment horizontal="center" vertical="center"/>
      <protection hidden="1"/>
    </xf>
    <xf numFmtId="0" fontId="181" fillId="24" borderId="0" xfId="1515" applyFont="1" applyFill="1" applyAlignment="1" applyProtection="1">
      <alignment horizontal="center" vertical="center"/>
      <protection hidden="1"/>
    </xf>
    <xf numFmtId="0" fontId="182" fillId="24" borderId="0" xfId="1515" applyFont="1" applyFill="1" applyAlignment="1" applyProtection="1">
      <alignment horizontal="center" vertical="center"/>
      <protection hidden="1"/>
    </xf>
    <xf numFmtId="0" fontId="182" fillId="24" borderId="0" xfId="1515" applyFont="1" applyFill="1" applyBorder="1" applyAlignment="1" applyProtection="1">
      <alignment horizontal="center" vertical="center"/>
      <protection hidden="1"/>
    </xf>
    <xf numFmtId="179" fontId="176" fillId="24" borderId="0" xfId="1325" applyNumberFormat="1" applyFont="1" applyFill="1" applyBorder="1" applyAlignment="1" applyProtection="1">
      <alignment horizontal="center" vertical="center"/>
      <protection hidden="1"/>
    </xf>
    <xf numFmtId="179" fontId="179" fillId="24" borderId="0" xfId="1325" applyNumberFormat="1" applyFont="1" applyFill="1" applyBorder="1" applyAlignment="1" applyProtection="1">
      <alignment horizontal="center" vertical="center"/>
      <protection hidden="1"/>
    </xf>
    <xf numFmtId="179" fontId="176" fillId="24" borderId="0" xfId="1325" applyNumberFormat="1" applyFont="1" applyFill="1" applyBorder="1" applyAlignment="1" applyProtection="1">
      <alignment horizontal="left" vertical="center"/>
      <protection hidden="1"/>
    </xf>
    <xf numFmtId="0" fontId="176" fillId="24" borderId="0" xfId="0" applyFont="1" applyFill="1" applyBorder="1" applyAlignment="1" applyProtection="1">
      <alignment horizontal="right" vertical="center"/>
      <protection hidden="1"/>
    </xf>
    <xf numFmtId="179" fontId="176" fillId="24" borderId="25" xfId="1325" applyNumberFormat="1" applyFont="1" applyFill="1" applyBorder="1" applyAlignment="1" applyProtection="1">
      <alignment horizontal="center" vertical="center"/>
      <protection hidden="1"/>
    </xf>
    <xf numFmtId="191" fontId="176" fillId="24" borderId="0" xfId="1113" applyNumberFormat="1" applyFont="1" applyFill="1" applyAlignment="1" applyProtection="1">
      <alignment horizontal="right" vertical="center"/>
      <protection hidden="1"/>
    </xf>
    <xf numFmtId="216" fontId="177" fillId="24" borderId="0" xfId="0" applyNumberFormat="1" applyFont="1" applyFill="1" applyAlignment="1" applyProtection="1">
      <alignment horizontal="right" vertical="center"/>
      <protection hidden="1"/>
    </xf>
    <xf numFmtId="191" fontId="177" fillId="24" borderId="0" xfId="1113" applyNumberFormat="1" applyFont="1" applyFill="1" applyAlignment="1" applyProtection="1">
      <alignment horizontal="right" vertical="center"/>
      <protection hidden="1"/>
    </xf>
    <xf numFmtId="191" fontId="176" fillId="24" borderId="0" xfId="1517" applyNumberFormat="1" applyFont="1" applyFill="1" applyAlignment="1" applyProtection="1">
      <alignment horizontal="right" vertical="center"/>
      <protection hidden="1"/>
    </xf>
    <xf numFmtId="0" fontId="176" fillId="24" borderId="23" xfId="0" applyFont="1" applyFill="1" applyBorder="1" applyAlignment="1" applyProtection="1">
      <alignment horizontal="left" vertical="center"/>
      <protection hidden="1"/>
    </xf>
    <xf numFmtId="3" fontId="176" fillId="24" borderId="23" xfId="0" applyNumberFormat="1" applyFont="1" applyFill="1" applyBorder="1" applyAlignment="1" applyProtection="1">
      <alignment horizontal="left" vertical="center"/>
      <protection hidden="1"/>
    </xf>
    <xf numFmtId="49" fontId="176" fillId="24" borderId="23" xfId="0" applyNumberFormat="1" applyFont="1" applyFill="1" applyBorder="1" applyAlignment="1" applyProtection="1">
      <alignment horizontal="left" vertical="center"/>
      <protection hidden="1"/>
    </xf>
    <xf numFmtId="0" fontId="180" fillId="24" borderId="31" xfId="0" applyFont="1" applyFill="1" applyBorder="1" applyAlignment="1" applyProtection="1">
      <alignment horizontal="left"/>
      <protection hidden="1"/>
    </xf>
    <xf numFmtId="179" fontId="180" fillId="24" borderId="31" xfId="0" applyNumberFormat="1" applyFont="1" applyFill="1" applyBorder="1" applyAlignment="1" applyProtection="1">
      <alignment horizontal="left"/>
      <protection hidden="1"/>
    </xf>
    <xf numFmtId="179" fontId="180" fillId="0" borderId="31" xfId="0" applyNumberFormat="1" applyFont="1" applyFill="1" applyBorder="1" applyAlignment="1" applyProtection="1">
      <alignment horizontal="left"/>
      <protection hidden="1"/>
    </xf>
    <xf numFmtId="179" fontId="180" fillId="24" borderId="31" xfId="1325" applyNumberFormat="1" applyFont="1" applyFill="1" applyBorder="1" applyAlignment="1" applyProtection="1">
      <alignment horizontal="left"/>
      <protection hidden="1"/>
    </xf>
    <xf numFmtId="191" fontId="180" fillId="24" borderId="31" xfId="0" applyNumberFormat="1" applyFont="1" applyFill="1" applyBorder="1" applyAlignment="1" applyProtection="1">
      <alignment horizontal="left"/>
      <protection hidden="1"/>
    </xf>
    <xf numFmtId="0" fontId="180" fillId="24" borderId="0" xfId="0" applyFont="1" applyFill="1" applyBorder="1" applyAlignment="1" applyProtection="1">
      <alignment horizontal="center"/>
      <protection hidden="1"/>
    </xf>
    <xf numFmtId="0" fontId="186" fillId="24" borderId="0" xfId="0" applyFont="1" applyFill="1" applyBorder="1" applyAlignment="1" applyProtection="1">
      <alignment horizontal="center" vertical="center"/>
      <protection hidden="1"/>
    </xf>
    <xf numFmtId="0" fontId="180" fillId="24" borderId="31" xfId="0" applyFont="1" applyFill="1" applyBorder="1" applyAlignment="1" applyProtection="1">
      <alignment horizontal="left" vertical="center"/>
      <protection hidden="1"/>
    </xf>
    <xf numFmtId="179" fontId="180" fillId="24" borderId="31" xfId="0" applyNumberFormat="1" applyFont="1" applyFill="1" applyBorder="1" applyAlignment="1" applyProtection="1">
      <alignment horizontal="left" vertical="center"/>
      <protection hidden="1"/>
    </xf>
    <xf numFmtId="179" fontId="180" fillId="24" borderId="31" xfId="1325" applyNumberFormat="1" applyFont="1" applyFill="1" applyBorder="1" applyAlignment="1" applyProtection="1">
      <alignment horizontal="left" vertical="center"/>
      <protection hidden="1"/>
    </xf>
    <xf numFmtId="0" fontId="187" fillId="24" borderId="0" xfId="0" applyFont="1" applyFill="1" applyBorder="1" applyAlignment="1" applyProtection="1">
      <alignment horizontal="center" vertical="center"/>
      <protection hidden="1"/>
    </xf>
    <xf numFmtId="179" fontId="188" fillId="24" borderId="0" xfId="1325" applyNumberFormat="1" applyFont="1" applyFill="1" applyBorder="1" applyAlignment="1" applyProtection="1">
      <alignment horizontal="center" vertical="center"/>
      <protection hidden="1"/>
    </xf>
    <xf numFmtId="0" fontId="176" fillId="24" borderId="0" xfId="1516" applyFont="1" applyFill="1" applyBorder="1" applyAlignment="1" applyProtection="1">
      <alignment horizontal="right" vertical="center"/>
      <protection hidden="1"/>
    </xf>
    <xf numFmtId="0" fontId="177" fillId="24" borderId="0" xfId="1515" applyFont="1" applyFill="1" applyBorder="1" applyAlignment="1" applyProtection="1">
      <alignment horizontal="center" vertical="center"/>
      <protection hidden="1"/>
    </xf>
    <xf numFmtId="180" fontId="180" fillId="24" borderId="31" xfId="1515" applyNumberFormat="1" applyFont="1" applyFill="1" applyBorder="1" applyAlignment="1" applyProtection="1">
      <alignment horizontal="right"/>
      <protection hidden="1"/>
    </xf>
    <xf numFmtId="0" fontId="180" fillId="24" borderId="0" xfId="1516" applyFont="1" applyFill="1" applyBorder="1" applyAlignment="1" applyProtection="1">
      <alignment horizontal="left" vertical="center"/>
      <protection hidden="1"/>
    </xf>
    <xf numFmtId="0" fontId="180" fillId="24" borderId="0" xfId="1515" applyFont="1" applyFill="1" applyAlignment="1" applyProtection="1">
      <alignment horizontal="left"/>
      <protection hidden="1"/>
    </xf>
    <xf numFmtId="0" fontId="180" fillId="24" borderId="0" xfId="1515" applyFont="1" applyFill="1" applyAlignment="1" applyProtection="1">
      <alignment horizontal="center"/>
      <protection hidden="1"/>
    </xf>
    <xf numFmtId="0" fontId="180" fillId="24" borderId="0" xfId="1515" applyFont="1" applyFill="1" applyBorder="1" applyAlignment="1" applyProtection="1">
      <alignment horizontal="left"/>
      <protection hidden="1"/>
    </xf>
    <xf numFmtId="3" fontId="176" fillId="24" borderId="0" xfId="0" applyNumberFormat="1" applyFont="1" applyFill="1" applyAlignment="1" applyProtection="1">
      <alignment horizontal="left" vertical="top"/>
      <protection hidden="1"/>
    </xf>
    <xf numFmtId="0" fontId="176" fillId="24" borderId="0" xfId="1516" applyFont="1" applyFill="1" applyAlignment="1" applyProtection="1">
      <alignment horizontal="center" vertical="center"/>
      <protection hidden="1"/>
    </xf>
    <xf numFmtId="0" fontId="176" fillId="24" borderId="0" xfId="1516" applyFont="1" applyFill="1" applyBorder="1" applyAlignment="1" applyProtection="1">
      <alignment horizontal="center" vertical="center"/>
      <protection hidden="1"/>
    </xf>
    <xf numFmtId="3" fontId="176" fillId="24" borderId="0" xfId="0" applyNumberFormat="1" applyFont="1" applyFill="1" applyAlignment="1" applyProtection="1">
      <alignment horizontal="right" vertical="top"/>
      <protection hidden="1"/>
    </xf>
    <xf numFmtId="0" fontId="176" fillId="24" borderId="0" xfId="1516" applyFont="1" applyFill="1" applyBorder="1" applyAlignment="1" applyProtection="1">
      <alignment horizontal="center" vertical="top"/>
      <protection hidden="1"/>
    </xf>
    <xf numFmtId="0" fontId="176" fillId="24" borderId="0" xfId="1516" applyFont="1" applyFill="1" applyAlignment="1" applyProtection="1">
      <alignment horizontal="center" vertical="top"/>
      <protection hidden="1"/>
    </xf>
    <xf numFmtId="0" fontId="179" fillId="24" borderId="0" xfId="1516" applyFont="1" applyFill="1" applyBorder="1" applyAlignment="1" applyProtection="1">
      <alignment vertical="center"/>
      <protection hidden="1"/>
    </xf>
    <xf numFmtId="0" fontId="176" fillId="24" borderId="0" xfId="1516" applyFont="1" applyFill="1" applyBorder="1" applyAlignment="1" applyProtection="1">
      <alignment horizontal="left" vertical="center"/>
      <protection hidden="1"/>
    </xf>
    <xf numFmtId="41" fontId="176" fillId="24" borderId="0" xfId="1516" applyNumberFormat="1" applyFont="1" applyFill="1" applyAlignment="1" applyProtection="1">
      <alignment horizontal="right" vertical="center"/>
      <protection hidden="1"/>
    </xf>
    <xf numFmtId="41" fontId="176" fillId="24" borderId="0" xfId="1516" applyNumberFormat="1" applyFont="1" applyFill="1" applyBorder="1" applyAlignment="1" applyProtection="1">
      <alignment horizontal="right" vertical="center"/>
      <protection hidden="1"/>
    </xf>
    <xf numFmtId="0" fontId="177" fillId="24" borderId="0" xfId="1516" applyFont="1" applyFill="1" applyBorder="1" applyAlignment="1" applyProtection="1">
      <alignment horizontal="center" vertical="center"/>
      <protection hidden="1"/>
    </xf>
    <xf numFmtId="41" fontId="177" fillId="24" borderId="0" xfId="1153" applyNumberFormat="1" applyFont="1" applyFill="1" applyAlignment="1" applyProtection="1">
      <alignment horizontal="right" vertical="center"/>
      <protection hidden="1"/>
    </xf>
    <xf numFmtId="41" fontId="176" fillId="24" borderId="23" xfId="1516" applyNumberFormat="1" applyFont="1" applyFill="1" applyBorder="1" applyAlignment="1" applyProtection="1">
      <alignment horizontal="center" vertical="center" shrinkToFit="1"/>
      <protection hidden="1"/>
    </xf>
    <xf numFmtId="41" fontId="176" fillId="24" borderId="0" xfId="1516" applyNumberFormat="1" applyFont="1" applyFill="1" applyBorder="1" applyAlignment="1" applyProtection="1">
      <alignment horizontal="center" vertical="center"/>
      <protection hidden="1"/>
    </xf>
    <xf numFmtId="41" fontId="180" fillId="24" borderId="0" xfId="1516" applyNumberFormat="1" applyFont="1" applyFill="1" applyAlignment="1" applyProtection="1">
      <alignment horizontal="right" vertical="center"/>
      <protection hidden="1"/>
    </xf>
    <xf numFmtId="41" fontId="180" fillId="24" borderId="0" xfId="1516" applyNumberFormat="1" applyFont="1" applyFill="1" applyBorder="1" applyAlignment="1" applyProtection="1">
      <alignment horizontal="right" vertical="center"/>
      <protection hidden="1"/>
    </xf>
    <xf numFmtId="0" fontId="191" fillId="24" borderId="0" xfId="1516" applyFont="1" applyFill="1" applyBorder="1" applyAlignment="1" applyProtection="1">
      <alignment horizontal="center" vertical="center"/>
      <protection hidden="1"/>
    </xf>
    <xf numFmtId="0" fontId="180" fillId="24" borderId="0" xfId="1516" applyFont="1" applyFill="1" applyAlignment="1" applyProtection="1">
      <alignment horizontal="left" vertical="center"/>
      <protection hidden="1"/>
    </xf>
    <xf numFmtId="179" fontId="176" fillId="24" borderId="0" xfId="1516" applyNumberFormat="1" applyFont="1" applyFill="1" applyAlignment="1" applyProtection="1">
      <alignment horizontal="center" vertical="center"/>
      <protection hidden="1"/>
    </xf>
    <xf numFmtId="179" fontId="176" fillId="24" borderId="0" xfId="1516" applyNumberFormat="1" applyFont="1" applyFill="1" applyBorder="1" applyAlignment="1" applyProtection="1">
      <alignment horizontal="center" vertical="center"/>
      <protection hidden="1"/>
    </xf>
    <xf numFmtId="0" fontId="181" fillId="24" borderId="0" xfId="1516" applyFont="1" applyFill="1" applyAlignment="1" applyProtection="1">
      <alignment horizontal="center" vertical="center"/>
      <protection hidden="1"/>
    </xf>
    <xf numFmtId="0" fontId="182" fillId="24" borderId="0" xfId="1516" applyFont="1" applyFill="1" applyAlignment="1" applyProtection="1">
      <alignment horizontal="center" vertical="center"/>
      <protection hidden="1"/>
    </xf>
    <xf numFmtId="0" fontId="182" fillId="24" borderId="0" xfId="1516" applyFont="1" applyFill="1" applyBorder="1" applyAlignment="1" applyProtection="1">
      <alignment horizontal="center" vertical="center"/>
      <protection hidden="1"/>
    </xf>
    <xf numFmtId="179" fontId="176" fillId="62" borderId="0" xfId="0" applyNumberFormat="1" applyFont="1" applyFill="1" applyAlignment="1" applyProtection="1">
      <alignment horizontal="center" vertical="center"/>
      <protection hidden="1"/>
    </xf>
    <xf numFmtId="179" fontId="176" fillId="62" borderId="0" xfId="0" applyNumberFormat="1" applyFont="1" applyFill="1" applyBorder="1" applyAlignment="1" applyProtection="1">
      <alignment horizontal="center" vertical="center"/>
      <protection hidden="1"/>
    </xf>
    <xf numFmtId="3" fontId="176" fillId="62" borderId="0" xfId="0" applyNumberFormat="1" applyFont="1" applyFill="1" applyAlignment="1" applyProtection="1">
      <alignment horizontal="right" vertical="center"/>
      <protection hidden="1"/>
    </xf>
    <xf numFmtId="191" fontId="176" fillId="62" borderId="0" xfId="1113" applyNumberFormat="1" applyFont="1" applyFill="1" applyBorder="1" applyAlignment="1" applyProtection="1">
      <alignment horizontal="right" vertical="center"/>
      <protection hidden="1"/>
    </xf>
    <xf numFmtId="191" fontId="177" fillId="62" borderId="0" xfId="0" applyNumberFormat="1" applyFont="1" applyFill="1" applyBorder="1" applyAlignment="1" applyProtection="1">
      <alignment horizontal="center" vertical="center"/>
      <protection hidden="1"/>
    </xf>
    <xf numFmtId="41" fontId="177" fillId="62" borderId="0" xfId="0" applyNumberFormat="1" applyFont="1" applyFill="1" applyBorder="1" applyAlignment="1" applyProtection="1">
      <alignment horizontal="center" vertical="center"/>
      <protection hidden="1"/>
    </xf>
    <xf numFmtId="191" fontId="176" fillId="62" borderId="0" xfId="0" applyNumberFormat="1" applyFont="1" applyFill="1" applyBorder="1" applyAlignment="1" applyProtection="1">
      <alignment horizontal="right" vertical="center"/>
      <protection hidden="1"/>
    </xf>
    <xf numFmtId="191" fontId="176" fillId="62" borderId="0" xfId="0" applyNumberFormat="1" applyFont="1" applyFill="1" applyBorder="1" applyAlignment="1" applyProtection="1">
      <alignment horizontal="center" vertical="center"/>
      <protection hidden="1"/>
    </xf>
    <xf numFmtId="41" fontId="177" fillId="62" borderId="0" xfId="0" applyNumberFormat="1" applyFont="1" applyFill="1" applyBorder="1" applyAlignment="1" applyProtection="1">
      <alignment horizontal="right" vertical="center"/>
      <protection hidden="1"/>
    </xf>
    <xf numFmtId="191" fontId="177" fillId="62" borderId="0" xfId="0" applyNumberFormat="1" applyFont="1" applyFill="1" applyBorder="1" applyAlignment="1" applyProtection="1">
      <alignment horizontal="right" vertical="center"/>
      <protection hidden="1"/>
    </xf>
    <xf numFmtId="191" fontId="177" fillId="62" borderId="0" xfId="1113" applyNumberFormat="1" applyFont="1" applyFill="1" applyBorder="1" applyAlignment="1" applyProtection="1">
      <alignment horizontal="right" vertical="center"/>
      <protection hidden="1"/>
    </xf>
    <xf numFmtId="41" fontId="176" fillId="62" borderId="23" xfId="0" applyNumberFormat="1" applyFont="1" applyFill="1" applyBorder="1" applyAlignment="1" applyProtection="1">
      <alignment horizontal="center" vertical="center"/>
      <protection hidden="1"/>
    </xf>
    <xf numFmtId="0" fontId="180" fillId="62" borderId="0" xfId="1516" applyNumberFormat="1" applyFont="1" applyFill="1" applyBorder="1" applyAlignment="1" applyProtection="1">
      <protection hidden="1"/>
    </xf>
    <xf numFmtId="179" fontId="180" fillId="62" borderId="0" xfId="0" applyNumberFormat="1" applyFont="1" applyFill="1" applyBorder="1" applyAlignment="1" applyProtection="1">
      <alignment horizontal="left"/>
      <protection hidden="1"/>
    </xf>
    <xf numFmtId="0" fontId="180" fillId="62" borderId="0" xfId="0" applyFont="1" applyFill="1" applyBorder="1" applyAlignment="1" applyProtection="1">
      <alignment horizontal="right"/>
      <protection hidden="1"/>
    </xf>
    <xf numFmtId="179" fontId="180" fillId="62" borderId="0" xfId="1325" applyNumberFormat="1" applyFont="1" applyFill="1" applyBorder="1" applyAlignment="1" applyProtection="1">
      <alignment horizontal="left"/>
      <protection hidden="1"/>
    </xf>
    <xf numFmtId="179" fontId="176" fillId="62" borderId="0" xfId="1325" applyNumberFormat="1" applyFont="1" applyFill="1" applyBorder="1" applyAlignment="1" applyProtection="1">
      <alignment horizontal="center" vertical="center"/>
      <protection hidden="1"/>
    </xf>
    <xf numFmtId="179" fontId="182" fillId="62" borderId="0" xfId="0" applyNumberFormat="1" applyFont="1" applyFill="1" applyAlignment="1" applyProtection="1">
      <alignment horizontal="center" vertical="center"/>
      <protection hidden="1"/>
    </xf>
    <xf numFmtId="0" fontId="182" fillId="62" borderId="0" xfId="0" applyFont="1" applyFill="1" applyAlignment="1" applyProtection="1">
      <alignment horizontal="center" vertical="center"/>
      <protection hidden="1"/>
    </xf>
    <xf numFmtId="179" fontId="188" fillId="62" borderId="0" xfId="1325" applyNumberFormat="1" applyFont="1" applyFill="1" applyBorder="1" applyAlignment="1" applyProtection="1">
      <alignment horizontal="center" vertical="center"/>
      <protection hidden="1"/>
    </xf>
    <xf numFmtId="179" fontId="182" fillId="62" borderId="0" xfId="0" applyNumberFormat="1" applyFont="1" applyFill="1" applyBorder="1" applyAlignment="1" applyProtection="1">
      <alignment horizontal="center" vertical="center"/>
      <protection hidden="1"/>
    </xf>
    <xf numFmtId="41" fontId="177" fillId="24" borderId="0" xfId="1516" applyNumberFormat="1" applyFont="1" applyFill="1" applyBorder="1" applyAlignment="1" applyProtection="1">
      <alignment horizontal="center" vertical="center"/>
      <protection hidden="1"/>
    </xf>
    <xf numFmtId="41" fontId="176" fillId="62" borderId="21" xfId="1516" applyNumberFormat="1" applyFont="1" applyFill="1" applyBorder="1" applyAlignment="1" applyProtection="1">
      <alignment horizontal="center" vertical="center"/>
      <protection hidden="1"/>
    </xf>
    <xf numFmtId="41" fontId="176" fillId="62" borderId="23" xfId="1516" applyNumberFormat="1" applyFont="1" applyFill="1" applyBorder="1" applyAlignment="1" applyProtection="1">
      <alignment horizontal="left" vertical="center"/>
      <protection hidden="1"/>
    </xf>
    <xf numFmtId="41" fontId="176" fillId="62" borderId="0" xfId="1516" applyNumberFormat="1" applyFont="1" applyFill="1" applyBorder="1" applyAlignment="1" applyProtection="1">
      <alignment horizontal="center" vertical="center"/>
      <protection hidden="1"/>
    </xf>
    <xf numFmtId="0" fontId="180" fillId="24" borderId="0" xfId="1516" applyNumberFormat="1" applyFont="1" applyFill="1" applyBorder="1" applyAlignment="1" applyProtection="1">
      <alignment horizontal="left"/>
      <protection hidden="1"/>
    </xf>
    <xf numFmtId="0" fontId="176" fillId="24" borderId="0" xfId="0" applyNumberFormat="1" applyFont="1" applyFill="1" applyAlignment="1" applyProtection="1">
      <alignment horizontal="left" vertical="center"/>
      <protection hidden="1"/>
    </xf>
    <xf numFmtId="0" fontId="184" fillId="24" borderId="0" xfId="0" applyNumberFormat="1" applyFont="1" applyFill="1" applyAlignment="1" applyProtection="1">
      <alignment horizontal="center" vertical="center"/>
      <protection hidden="1"/>
    </xf>
    <xf numFmtId="0" fontId="184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0" xfId="0" applyNumberFormat="1" applyFont="1" applyFill="1" applyAlignment="1" applyProtection="1">
      <alignment horizontal="right" vertical="center"/>
      <protection hidden="1"/>
    </xf>
    <xf numFmtId="178" fontId="177" fillId="24" borderId="0" xfId="1153" applyFont="1" applyFill="1" applyAlignment="1" applyProtection="1">
      <alignment horizontal="right" vertical="center"/>
      <protection hidden="1"/>
    </xf>
    <xf numFmtId="0" fontId="176" fillId="24" borderId="0" xfId="0" applyNumberFormat="1" applyFont="1" applyFill="1" applyBorder="1" applyAlignment="1" applyProtection="1">
      <alignment horizontal="left" vertical="center"/>
      <protection hidden="1"/>
    </xf>
    <xf numFmtId="41" fontId="176" fillId="24" borderId="0" xfId="1153" applyNumberFormat="1" applyFont="1" applyFill="1" applyBorder="1" applyAlignment="1" applyProtection="1">
      <alignment horizontal="right" vertical="center"/>
      <protection hidden="1"/>
    </xf>
    <xf numFmtId="41" fontId="177" fillId="24" borderId="0" xfId="1153" applyNumberFormat="1" applyFont="1" applyFill="1" applyBorder="1" applyAlignment="1" applyProtection="1">
      <alignment horizontal="right" vertical="center"/>
      <protection hidden="1"/>
    </xf>
    <xf numFmtId="1" fontId="177" fillId="24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24" borderId="21" xfId="0" applyNumberFormat="1" applyFont="1" applyFill="1" applyBorder="1" applyAlignment="1" applyProtection="1">
      <alignment vertical="center"/>
      <protection hidden="1"/>
    </xf>
    <xf numFmtId="0" fontId="176" fillId="24" borderId="21" xfId="1516" applyNumberFormat="1" applyFont="1" applyFill="1" applyBorder="1" applyAlignment="1" applyProtection="1">
      <alignment vertical="center"/>
      <protection hidden="1"/>
    </xf>
    <xf numFmtId="179" fontId="176" fillId="24" borderId="10" xfId="0" applyNumberFormat="1" applyFont="1" applyFill="1" applyBorder="1" applyAlignment="1" applyProtection="1">
      <alignment horizontal="center" vertical="center"/>
      <protection hidden="1"/>
    </xf>
    <xf numFmtId="0" fontId="176" fillId="24" borderId="22" xfId="1516" applyNumberFormat="1" applyFont="1" applyFill="1" applyBorder="1" applyAlignment="1" applyProtection="1">
      <alignment vertical="center"/>
      <protection hidden="1"/>
    </xf>
    <xf numFmtId="0" fontId="180" fillId="24" borderId="0" xfId="0" applyFont="1" applyFill="1" applyAlignment="1" applyProtection="1">
      <alignment vertical="center"/>
      <protection hidden="1"/>
    </xf>
    <xf numFmtId="212" fontId="176" fillId="24" borderId="21" xfId="0" applyNumberFormat="1" applyFont="1" applyFill="1" applyBorder="1" applyAlignment="1" applyProtection="1">
      <alignment horizontal="right" vertical="center"/>
      <protection hidden="1"/>
    </xf>
    <xf numFmtId="41" fontId="47" fillId="24" borderId="0" xfId="0" applyNumberFormat="1" applyFont="1" applyFill="1" applyAlignment="1" applyProtection="1">
      <alignment horizontal="right" vertical="center"/>
      <protection hidden="1"/>
    </xf>
    <xf numFmtId="191" fontId="176" fillId="62" borderId="92" xfId="1113" applyNumberFormat="1" applyFont="1" applyFill="1" applyBorder="1" applyAlignment="1" applyProtection="1">
      <alignment horizontal="right" vertical="center"/>
      <protection hidden="1"/>
    </xf>
    <xf numFmtId="191" fontId="176" fillId="62" borderId="94" xfId="1113" applyNumberFormat="1" applyFont="1" applyFill="1" applyBorder="1" applyAlignment="1" applyProtection="1">
      <alignment horizontal="right" vertical="center"/>
      <protection hidden="1"/>
    </xf>
    <xf numFmtId="0" fontId="176" fillId="24" borderId="93" xfId="0" applyFont="1" applyFill="1" applyBorder="1" applyAlignment="1" applyProtection="1">
      <alignment horizontal="left" vertical="center"/>
      <protection hidden="1"/>
    </xf>
    <xf numFmtId="191" fontId="176" fillId="62" borderId="0" xfId="0" applyNumberFormat="1" applyFont="1" applyFill="1" applyBorder="1" applyAlignment="1" applyProtection="1">
      <alignment horizontal="right" vertical="center" shrinkToFit="1"/>
      <protection hidden="1"/>
    </xf>
    <xf numFmtId="178" fontId="176" fillId="24" borderId="0" xfId="1153" applyNumberFormat="1" applyFont="1" applyFill="1" applyAlignment="1" applyProtection="1">
      <alignment horizontal="right" vertical="center"/>
      <protection hidden="1"/>
    </xf>
    <xf numFmtId="41" fontId="176" fillId="62" borderId="0" xfId="1517" applyNumberFormat="1" applyFont="1" applyFill="1" applyAlignment="1" applyProtection="1">
      <alignment horizontal="right" vertical="center"/>
      <protection hidden="1"/>
    </xf>
    <xf numFmtId="41" fontId="176" fillId="24" borderId="0" xfId="1517" applyNumberFormat="1" applyFont="1" applyFill="1" applyAlignment="1" applyProtection="1">
      <alignment horizontal="right" vertical="center"/>
      <protection hidden="1"/>
    </xf>
    <xf numFmtId="212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212" fontId="176" fillId="24" borderId="0" xfId="1153" applyNumberFormat="1" applyFont="1" applyFill="1" applyAlignment="1" applyProtection="1">
      <alignment horizontal="right" vertical="center"/>
      <protection locked="0" hidden="1"/>
    </xf>
    <xf numFmtId="178" fontId="176" fillId="24" borderId="0" xfId="1153" applyFont="1" applyFill="1" applyBorder="1" applyAlignment="1" applyProtection="1">
      <alignment horizontal="right" vertical="center"/>
      <protection locked="0" hidden="1"/>
    </xf>
    <xf numFmtId="180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212" fontId="176" fillId="24" borderId="21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0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0" applyNumberFormat="1" applyFont="1" applyFill="1" applyAlignment="1" applyProtection="1">
      <alignment horizontal="right" vertical="center"/>
      <protection locked="0" hidden="1"/>
    </xf>
    <xf numFmtId="41" fontId="47" fillId="24" borderId="0" xfId="0" applyNumberFormat="1" applyFont="1" applyFill="1" applyAlignment="1" applyProtection="1">
      <alignment horizontal="right" vertical="center"/>
      <protection locked="0" hidden="1"/>
    </xf>
    <xf numFmtId="41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41" fontId="176" fillId="62" borderId="92" xfId="0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516" applyNumberFormat="1" applyFont="1" applyFill="1" applyAlignment="1" applyProtection="1">
      <alignment horizontal="right" vertical="center"/>
      <protection locked="0" hidden="1"/>
    </xf>
    <xf numFmtId="41" fontId="176" fillId="24" borderId="0" xfId="1516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1517" applyNumberFormat="1" applyFont="1" applyFill="1" applyAlignment="1" applyProtection="1">
      <alignment horizontal="right" vertical="center"/>
      <protection locked="0" hidden="1"/>
    </xf>
    <xf numFmtId="41" fontId="176" fillId="24" borderId="0" xfId="1517" applyNumberFormat="1" applyFont="1" applyFill="1" applyAlignment="1" applyProtection="1">
      <alignment horizontal="right" vertical="center"/>
      <protection locked="0" hidden="1"/>
    </xf>
    <xf numFmtId="178" fontId="176" fillId="24" borderId="0" xfId="1153" applyNumberFormat="1" applyFont="1" applyFill="1" applyAlignment="1" applyProtection="1">
      <alignment horizontal="right" vertical="center"/>
      <protection locked="0" hidden="1"/>
    </xf>
    <xf numFmtId="41" fontId="176" fillId="24" borderId="23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3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153" quotePrefix="1" applyNumberFormat="1" applyFont="1" applyFill="1" applyBorder="1" applyAlignment="1" applyProtection="1">
      <alignment horizontal="right" vertical="center"/>
      <protection locked="0" hidden="1"/>
    </xf>
    <xf numFmtId="212" fontId="176" fillId="24" borderId="92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21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21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94" xfId="1153" quotePrefix="1" applyNumberFormat="1" applyFont="1" applyFill="1" applyBorder="1" applyAlignment="1" applyProtection="1">
      <alignment horizontal="right" vertical="center"/>
      <protection locked="0" hidden="1"/>
    </xf>
    <xf numFmtId="179" fontId="176" fillId="24" borderId="0" xfId="0" applyNumberFormat="1" applyFont="1" applyFill="1" applyAlignment="1" applyProtection="1">
      <alignment horizontal="center" vertical="top"/>
      <protection hidden="1"/>
    </xf>
    <xf numFmtId="0" fontId="176" fillId="24" borderId="0" xfId="0" applyFont="1" applyFill="1" applyAlignment="1" applyProtection="1">
      <alignment horizontal="center" vertical="top"/>
      <protection hidden="1"/>
    </xf>
    <xf numFmtId="179" fontId="176" fillId="24" borderId="0" xfId="1325" applyNumberFormat="1" applyFont="1" applyFill="1" applyBorder="1" applyAlignment="1" applyProtection="1">
      <alignment horizontal="center" vertical="top"/>
      <protection hidden="1"/>
    </xf>
    <xf numFmtId="179" fontId="176" fillId="24" borderId="0" xfId="0" applyNumberFormat="1" applyFont="1" applyFill="1" applyBorder="1" applyAlignment="1" applyProtection="1">
      <alignment horizontal="center" vertical="top"/>
      <protection hidden="1"/>
    </xf>
    <xf numFmtId="0" fontId="176" fillId="24" borderId="0" xfId="0" applyFont="1" applyFill="1" applyBorder="1" applyAlignment="1" applyProtection="1">
      <alignment horizontal="center" vertical="top"/>
      <protection hidden="1"/>
    </xf>
    <xf numFmtId="0" fontId="176" fillId="24" borderId="0" xfId="0" applyFont="1" applyFill="1" applyAlignment="1" applyProtection="1">
      <alignment vertical="top"/>
      <protection hidden="1"/>
    </xf>
    <xf numFmtId="3" fontId="176" fillId="24" borderId="0" xfId="0" applyNumberFormat="1" applyFont="1" applyFill="1" applyAlignment="1" applyProtection="1">
      <alignment horizontal="center" vertical="top"/>
      <protection hidden="1"/>
    </xf>
    <xf numFmtId="3" fontId="176" fillId="24" borderId="0" xfId="0" applyNumberFormat="1" applyFont="1" applyFill="1" applyBorder="1" applyAlignment="1" applyProtection="1">
      <alignment horizontal="left" vertical="top"/>
      <protection hidden="1"/>
    </xf>
    <xf numFmtId="180" fontId="176" fillId="24" borderId="0" xfId="0" applyNumberFormat="1" applyFont="1" applyFill="1" applyBorder="1" applyAlignment="1" applyProtection="1">
      <alignment horizontal="center" vertical="top"/>
      <protection hidden="1"/>
    </xf>
    <xf numFmtId="3" fontId="176" fillId="62" borderId="0" xfId="0" applyNumberFormat="1" applyFont="1" applyFill="1" applyAlignment="1" applyProtection="1">
      <alignment horizontal="left" vertical="top"/>
      <protection hidden="1"/>
    </xf>
    <xf numFmtId="3" fontId="176" fillId="62" borderId="0" xfId="0" applyNumberFormat="1" applyFont="1" applyFill="1" applyAlignment="1" applyProtection="1">
      <alignment horizontal="center" vertical="top"/>
      <protection hidden="1"/>
    </xf>
    <xf numFmtId="0" fontId="176" fillId="62" borderId="0" xfId="0" applyFont="1" applyFill="1" applyBorder="1" applyAlignment="1" applyProtection="1">
      <alignment horizontal="center" vertical="top"/>
      <protection hidden="1"/>
    </xf>
    <xf numFmtId="3" fontId="176" fillId="24" borderId="0" xfId="0" applyNumberFormat="1" applyFont="1" applyFill="1" applyBorder="1" applyAlignment="1" applyProtection="1">
      <alignment horizontal="right" vertical="top"/>
      <protection hidden="1"/>
    </xf>
    <xf numFmtId="0" fontId="176" fillId="24" borderId="0" xfId="1515" applyFont="1" applyFill="1" applyAlignment="1" applyProtection="1">
      <alignment horizontal="center" vertical="top"/>
      <protection hidden="1"/>
    </xf>
    <xf numFmtId="0" fontId="176" fillId="24" borderId="0" xfId="1515" applyFont="1" applyFill="1" applyBorder="1" applyAlignment="1" applyProtection="1">
      <alignment horizontal="center" vertical="top"/>
      <protection hidden="1"/>
    </xf>
    <xf numFmtId="179" fontId="176" fillId="62" borderId="0" xfId="0" applyNumberFormat="1" applyFont="1" applyFill="1" applyAlignment="1" applyProtection="1">
      <alignment horizontal="center" vertical="top"/>
      <protection hidden="1"/>
    </xf>
    <xf numFmtId="179" fontId="176" fillId="62" borderId="0" xfId="0" applyNumberFormat="1" applyFont="1" applyFill="1" applyBorder="1" applyAlignment="1" applyProtection="1">
      <alignment horizontal="center" vertical="top"/>
      <protection hidden="1"/>
    </xf>
    <xf numFmtId="3" fontId="176" fillId="62" borderId="0" xfId="0" applyNumberFormat="1" applyFont="1" applyFill="1" applyAlignment="1" applyProtection="1">
      <alignment horizontal="right" vertical="top"/>
      <protection hidden="1"/>
    </xf>
    <xf numFmtId="0" fontId="176" fillId="24" borderId="0" xfId="0" applyNumberFormat="1" applyFont="1" applyFill="1" applyAlignment="1" applyProtection="1">
      <alignment horizontal="left" vertical="top"/>
      <protection hidden="1"/>
    </xf>
    <xf numFmtId="0" fontId="176" fillId="24" borderId="0" xfId="0" applyNumberFormat="1" applyFont="1" applyFill="1" applyAlignment="1" applyProtection="1">
      <alignment horizontal="right" vertical="top"/>
      <protection hidden="1"/>
    </xf>
    <xf numFmtId="0" fontId="176" fillId="24" borderId="0" xfId="0" applyNumberFormat="1" applyFont="1" applyFill="1" applyBorder="1" applyAlignment="1" applyProtection="1">
      <alignment horizontal="left" vertical="top"/>
      <protection hidden="1"/>
    </xf>
    <xf numFmtId="0" fontId="176" fillId="24" borderId="0" xfId="0" applyNumberFormat="1" applyFont="1" applyFill="1" applyAlignment="1" applyProtection="1">
      <alignment horizontal="center" vertical="top"/>
      <protection hidden="1"/>
    </xf>
    <xf numFmtId="0" fontId="176" fillId="24" borderId="0" xfId="0" applyNumberFormat="1" applyFont="1" applyFill="1" applyBorder="1" applyAlignment="1" applyProtection="1">
      <alignment horizontal="center" vertical="top"/>
      <protection hidden="1"/>
    </xf>
    <xf numFmtId="41" fontId="176" fillId="62" borderId="92" xfId="0" applyNumberFormat="1" applyFont="1" applyFill="1" applyBorder="1" applyAlignment="1" applyProtection="1">
      <alignment horizontal="right" vertical="center"/>
      <protection hidden="1"/>
    </xf>
    <xf numFmtId="213" fontId="176" fillId="24" borderId="0" xfId="0" applyNumberFormat="1" applyFont="1" applyFill="1" applyBorder="1" applyAlignment="1" applyProtection="1">
      <alignment vertical="center"/>
      <protection hidden="1"/>
    </xf>
    <xf numFmtId="213" fontId="177" fillId="24" borderId="0" xfId="0" applyNumberFormat="1" applyFont="1" applyFill="1" applyBorder="1" applyAlignment="1" applyProtection="1">
      <alignment vertical="center" shrinkToFit="1"/>
      <protection hidden="1"/>
    </xf>
    <xf numFmtId="213" fontId="176" fillId="62" borderId="0" xfId="0" applyNumberFormat="1" applyFont="1" applyFill="1" applyBorder="1" applyAlignment="1" applyProtection="1">
      <alignment vertical="center"/>
      <protection hidden="1"/>
    </xf>
    <xf numFmtId="213" fontId="176" fillId="62" borderId="92" xfId="0" applyNumberFormat="1" applyFont="1" applyFill="1" applyBorder="1" applyAlignment="1" applyProtection="1">
      <alignment vertical="center"/>
      <protection hidden="1"/>
    </xf>
    <xf numFmtId="217" fontId="176" fillId="24" borderId="23" xfId="0" applyNumberFormat="1" applyFont="1" applyFill="1" applyBorder="1" applyAlignment="1" applyProtection="1">
      <alignment horizontal="left" vertical="center"/>
      <protection hidden="1"/>
    </xf>
    <xf numFmtId="41" fontId="176" fillId="0" borderId="0" xfId="0" applyNumberFormat="1" applyFont="1" applyFill="1" applyAlignment="1" applyProtection="1">
      <alignment horizontal="right" vertical="center" shrinkToFit="1"/>
      <protection locked="0" hidden="1"/>
    </xf>
    <xf numFmtId="41" fontId="47" fillId="0" borderId="0" xfId="0" applyNumberFormat="1" applyFont="1" applyFill="1" applyAlignment="1" applyProtection="1">
      <alignment horizontal="right" vertical="center" shrinkToFit="1"/>
      <protection locked="0" hidden="1"/>
    </xf>
    <xf numFmtId="41" fontId="176" fillId="0" borderId="0" xfId="1516" applyNumberFormat="1" applyFont="1" applyFill="1" applyAlignment="1" applyProtection="1">
      <alignment horizontal="right" vertical="center"/>
      <protection locked="0" hidden="1"/>
    </xf>
    <xf numFmtId="41" fontId="176" fillId="0" borderId="0" xfId="1516" applyNumberFormat="1" applyFont="1" applyFill="1" applyBorder="1" applyAlignment="1" applyProtection="1">
      <alignment horizontal="right" vertical="center"/>
      <protection locked="0" hidden="1"/>
    </xf>
    <xf numFmtId="41" fontId="176" fillId="62" borderId="21" xfId="0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516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516" quotePrefix="1" applyNumberFormat="1" applyFont="1" applyFill="1" applyBorder="1" applyAlignment="1" applyProtection="1">
      <alignment horizontal="right" vertical="center"/>
      <protection locked="0" hidden="1"/>
    </xf>
    <xf numFmtId="41" fontId="176" fillId="24" borderId="94" xfId="0" applyNumberFormat="1" applyFont="1" applyFill="1" applyBorder="1" applyAlignment="1" applyProtection="1">
      <alignment horizontal="center" vertical="center"/>
      <protection hidden="1"/>
    </xf>
    <xf numFmtId="41" fontId="176" fillId="24" borderId="92" xfId="1153" applyNumberFormat="1" applyFont="1" applyFill="1" applyBorder="1" applyAlignment="1" applyProtection="1">
      <alignment horizontal="right" vertical="center"/>
      <protection locked="0" hidden="1"/>
    </xf>
    <xf numFmtId="178" fontId="176" fillId="24" borderId="0" xfId="1153" applyNumberFormat="1" applyFont="1" applyFill="1" applyBorder="1" applyAlignment="1" applyProtection="1">
      <alignment horizontal="right" vertical="center"/>
      <protection locked="0" hidden="1"/>
    </xf>
    <xf numFmtId="179" fontId="176" fillId="62" borderId="94" xfId="0" quotePrefix="1" applyNumberFormat="1" applyFont="1" applyFill="1" applyBorder="1" applyAlignment="1" applyProtection="1">
      <alignment horizontal="left" vertical="center"/>
      <protection hidden="1"/>
    </xf>
    <xf numFmtId="0" fontId="47" fillId="24" borderId="0" xfId="0" applyFont="1" applyFill="1" applyBorder="1" applyAlignment="1" applyProtection="1">
      <alignment horizontal="center" vertical="center"/>
      <protection hidden="1"/>
    </xf>
    <xf numFmtId="3" fontId="47" fillId="24" borderId="0" xfId="0" applyNumberFormat="1" applyFont="1" applyFill="1" applyAlignment="1" applyProtection="1">
      <alignment horizontal="center" vertical="top"/>
      <protection hidden="1"/>
    </xf>
    <xf numFmtId="0" fontId="47" fillId="24" borderId="0" xfId="0" applyFont="1" applyFill="1" applyBorder="1" applyAlignment="1" applyProtection="1">
      <alignment horizontal="center" vertical="top"/>
      <protection hidden="1"/>
    </xf>
    <xf numFmtId="3" fontId="194" fillId="24" borderId="0" xfId="0" applyNumberFormat="1" applyFont="1" applyFill="1" applyAlignment="1" applyProtection="1">
      <alignment horizontal="center" vertical="center"/>
      <protection hidden="1"/>
    </xf>
    <xf numFmtId="0" fontId="194" fillId="24" borderId="0" xfId="0" applyFont="1" applyFill="1" applyBorder="1" applyAlignment="1" applyProtection="1">
      <alignment horizontal="center" vertical="center"/>
      <protection hidden="1"/>
    </xf>
    <xf numFmtId="0" fontId="195" fillId="24" borderId="0" xfId="0" applyFont="1" applyFill="1" applyBorder="1" applyAlignment="1" applyProtection="1">
      <alignment horizontal="center" vertical="center"/>
      <protection hidden="1"/>
    </xf>
    <xf numFmtId="213" fontId="47" fillId="24" borderId="0" xfId="0" applyNumberFormat="1" applyFont="1" applyFill="1" applyBorder="1" applyAlignment="1" applyProtection="1">
      <alignment vertical="center"/>
      <protection hidden="1"/>
    </xf>
    <xf numFmtId="0" fontId="196" fillId="24" borderId="0" xfId="0" applyFont="1" applyFill="1" applyBorder="1" applyAlignment="1" applyProtection="1">
      <alignment horizontal="center" vertical="center"/>
      <protection hidden="1"/>
    </xf>
    <xf numFmtId="213" fontId="196" fillId="24" borderId="0" xfId="0" applyNumberFormat="1" applyFont="1" applyFill="1" applyBorder="1" applyAlignment="1" applyProtection="1">
      <alignment vertical="center" shrinkToFit="1"/>
      <protection hidden="1"/>
    </xf>
    <xf numFmtId="3" fontId="47" fillId="24" borderId="0" xfId="0" applyNumberFormat="1" applyFont="1" applyFill="1" applyAlignment="1" applyProtection="1">
      <alignment horizontal="center" vertical="center"/>
      <protection hidden="1"/>
    </xf>
    <xf numFmtId="3" fontId="0" fillId="24" borderId="0" xfId="0" applyNumberFormat="1" applyFont="1" applyFill="1" applyAlignment="1" applyProtection="1">
      <alignment horizontal="center" vertical="center"/>
      <protection hidden="1"/>
    </xf>
    <xf numFmtId="0" fontId="0" fillId="24" borderId="0" xfId="0" applyFont="1" applyFill="1" applyBorder="1" applyAlignment="1" applyProtection="1">
      <alignment horizontal="center" vertical="center"/>
      <protection hidden="1"/>
    </xf>
    <xf numFmtId="179" fontId="47" fillId="62" borderId="21" xfId="0" quotePrefix="1" applyNumberFormat="1" applyFont="1" applyFill="1" applyBorder="1" applyAlignment="1" applyProtection="1">
      <alignment horizontal="left" vertical="center"/>
      <protection hidden="1"/>
    </xf>
    <xf numFmtId="0" fontId="196" fillId="62" borderId="0" xfId="0" applyFont="1" applyFill="1" applyBorder="1" applyAlignment="1" applyProtection="1">
      <alignment horizontal="center" vertical="center"/>
      <protection hidden="1"/>
    </xf>
    <xf numFmtId="218" fontId="177" fillId="24" borderId="21" xfId="1153" quotePrefix="1" applyNumberFormat="1" applyFont="1" applyFill="1" applyBorder="1" applyAlignment="1" applyProtection="1">
      <alignment horizontal="center" vertical="center"/>
      <protection hidden="1"/>
    </xf>
    <xf numFmtId="218" fontId="177" fillId="62" borderId="23" xfId="0" quotePrefix="1" applyNumberFormat="1" applyFont="1" applyFill="1" applyBorder="1" applyAlignment="1" applyProtection="1">
      <alignment horizontal="center" vertical="center"/>
      <protection hidden="1"/>
    </xf>
    <xf numFmtId="214" fontId="196" fillId="24" borderId="0" xfId="1153" applyNumberFormat="1" applyFont="1" applyFill="1" applyAlignment="1" applyProtection="1">
      <alignment horizontal="right" vertical="center"/>
      <protection hidden="1"/>
    </xf>
    <xf numFmtId="213" fontId="176" fillId="24" borderId="0" xfId="1195" applyNumberFormat="1" applyFont="1" applyFill="1" applyBorder="1" applyAlignment="1" applyProtection="1">
      <alignment vertical="center"/>
      <protection locked="0" hidden="1"/>
    </xf>
    <xf numFmtId="213" fontId="176" fillId="24" borderId="92" xfId="1195" applyNumberFormat="1" applyFont="1" applyFill="1" applyBorder="1" applyAlignment="1" applyProtection="1">
      <alignment vertical="center"/>
      <protection locked="0" hidden="1"/>
    </xf>
    <xf numFmtId="41" fontId="176" fillId="62" borderId="0" xfId="1517" applyNumberFormat="1" applyFont="1" applyFill="1" applyBorder="1" applyAlignment="1" applyProtection="1">
      <alignment horizontal="right" vertical="center"/>
      <protection locked="0" hidden="1"/>
    </xf>
    <xf numFmtId="41" fontId="176" fillId="24" borderId="0" xfId="1517" applyNumberFormat="1" applyFont="1" applyFill="1" applyBorder="1" applyAlignment="1" applyProtection="1">
      <alignment horizontal="right" vertical="center"/>
      <protection locked="0" hidden="1"/>
    </xf>
    <xf numFmtId="191" fontId="176" fillId="24" borderId="0" xfId="1517" applyNumberFormat="1" applyFont="1" applyFill="1" applyBorder="1" applyAlignment="1" applyProtection="1">
      <alignment horizontal="right" vertical="center"/>
      <protection hidden="1"/>
    </xf>
    <xf numFmtId="41" fontId="176" fillId="62" borderId="0" xfId="1517" applyNumberFormat="1" applyFont="1" applyFill="1" applyBorder="1" applyAlignment="1" applyProtection="1">
      <alignment horizontal="right" vertical="center"/>
      <protection hidden="1"/>
    </xf>
    <xf numFmtId="216" fontId="176" fillId="24" borderId="0" xfId="1517" applyNumberFormat="1" applyFont="1" applyFill="1" applyBorder="1" applyAlignment="1" applyProtection="1">
      <alignment horizontal="right" vertical="center"/>
      <protection hidden="1"/>
    </xf>
    <xf numFmtId="41" fontId="176" fillId="62" borderId="92" xfId="1517" applyNumberFormat="1" applyFont="1" applyFill="1" applyBorder="1" applyAlignment="1" applyProtection="1">
      <alignment horizontal="right" vertical="center"/>
      <protection locked="0" hidden="1"/>
    </xf>
    <xf numFmtId="41" fontId="176" fillId="24" borderId="92" xfId="1517" applyNumberFormat="1" applyFont="1" applyFill="1" applyBorder="1" applyAlignment="1" applyProtection="1">
      <alignment horizontal="right" vertical="center"/>
      <protection locked="0" hidden="1"/>
    </xf>
    <xf numFmtId="191" fontId="176" fillId="24" borderId="92" xfId="1517" applyNumberFormat="1" applyFont="1" applyFill="1" applyBorder="1" applyAlignment="1" applyProtection="1">
      <alignment horizontal="right" vertical="center"/>
      <protection hidden="1"/>
    </xf>
    <xf numFmtId="178" fontId="176" fillId="24" borderId="0" xfId="1153" quotePrefix="1" applyFont="1" applyFill="1" applyBorder="1" applyAlignment="1" applyProtection="1">
      <alignment horizontal="right" vertical="center"/>
      <protection locked="0" hidden="1"/>
    </xf>
    <xf numFmtId="212" fontId="176" fillId="24" borderId="0" xfId="1153" quotePrefix="1" applyNumberFormat="1" applyFont="1" applyFill="1" applyBorder="1" applyAlignment="1" applyProtection="1">
      <alignment horizontal="right" vertical="center"/>
      <protection locked="0" hidden="1"/>
    </xf>
    <xf numFmtId="41" fontId="176" fillId="62" borderId="0" xfId="0" applyNumberFormat="1" applyFont="1" applyFill="1" applyBorder="1" applyAlignment="1" applyProtection="1">
      <alignment horizontal="left" vertical="center"/>
      <protection hidden="1"/>
    </xf>
    <xf numFmtId="41" fontId="176" fillId="62" borderId="10" xfId="0" applyNumberFormat="1" applyFont="1" applyFill="1" applyBorder="1" applyAlignment="1" applyProtection="1">
      <alignment horizontal="left" vertical="center"/>
      <protection hidden="1"/>
    </xf>
    <xf numFmtId="178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62" borderId="21" xfId="1516" applyNumberFormat="1" applyFont="1" applyFill="1" applyBorder="1" applyAlignment="1" applyProtection="1">
      <alignment vertical="center"/>
      <protection hidden="1"/>
    </xf>
    <xf numFmtId="212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219" fontId="47" fillId="24" borderId="0" xfId="1113" applyNumberFormat="1" applyFont="1" applyFill="1" applyAlignment="1" applyProtection="1">
      <alignment horizontal="right" vertical="center"/>
      <protection hidden="1"/>
    </xf>
    <xf numFmtId="0" fontId="176" fillId="62" borderId="0" xfId="1515" applyFont="1" applyFill="1" applyBorder="1" applyAlignment="1" applyProtection="1">
      <alignment horizontal="center" vertical="center"/>
      <protection hidden="1"/>
    </xf>
    <xf numFmtId="41" fontId="177" fillId="62" borderId="0" xfId="1153" applyNumberFormat="1" applyFont="1" applyFill="1" applyBorder="1" applyAlignment="1" applyProtection="1">
      <alignment horizontal="right" vertical="center"/>
      <protection hidden="1"/>
    </xf>
    <xf numFmtId="0" fontId="176" fillId="62" borderId="0" xfId="0" applyNumberFormat="1" applyFont="1" applyFill="1" applyBorder="1" applyAlignment="1" applyProtection="1">
      <alignment horizontal="center" vertical="top"/>
      <protection hidden="1"/>
    </xf>
    <xf numFmtId="0" fontId="184" fillId="62" borderId="0" xfId="0" applyNumberFormat="1" applyFont="1" applyFill="1" applyBorder="1" applyAlignment="1" applyProtection="1">
      <alignment horizontal="center" vertical="center"/>
      <protection hidden="1"/>
    </xf>
    <xf numFmtId="178" fontId="177" fillId="62" borderId="0" xfId="1153" applyFont="1" applyFill="1" applyAlignment="1" applyProtection="1">
      <alignment horizontal="right" vertical="center"/>
      <protection hidden="1"/>
    </xf>
    <xf numFmtId="41" fontId="176" fillId="62" borderId="0" xfId="0" applyNumberFormat="1" applyFont="1" applyFill="1" applyAlignment="1" applyProtection="1">
      <alignment horizontal="right" vertical="center"/>
      <protection hidden="1"/>
    </xf>
    <xf numFmtId="41" fontId="47" fillId="62" borderId="0" xfId="0" applyNumberFormat="1" applyFont="1" applyFill="1" applyAlignment="1" applyProtection="1">
      <alignment horizontal="right" vertical="center"/>
      <protection hidden="1"/>
    </xf>
    <xf numFmtId="41" fontId="47" fillId="62" borderId="0" xfId="0" applyNumberFormat="1" applyFont="1" applyFill="1" applyAlignment="1" applyProtection="1">
      <alignment horizontal="right" vertical="center"/>
      <protection locked="0" hidden="1"/>
    </xf>
    <xf numFmtId="41" fontId="47" fillId="62" borderId="0" xfId="0" applyNumberFormat="1" applyFont="1" applyFill="1" applyAlignment="1" applyProtection="1">
      <alignment horizontal="right" vertical="center" shrinkToFit="1"/>
      <protection locked="0" hidden="1"/>
    </xf>
    <xf numFmtId="41" fontId="176" fillId="62" borderId="0" xfId="0" applyNumberFormat="1" applyFont="1" applyFill="1" applyAlignment="1" applyProtection="1">
      <alignment horizontal="right" vertical="center"/>
      <protection locked="0" hidden="1"/>
    </xf>
    <xf numFmtId="179" fontId="180" fillId="62" borderId="31" xfId="0" applyNumberFormat="1" applyFont="1" applyFill="1" applyBorder="1" applyAlignment="1" applyProtection="1">
      <alignment horizontal="left"/>
      <protection hidden="1"/>
    </xf>
    <xf numFmtId="0" fontId="180" fillId="62" borderId="31" xfId="0" applyFont="1" applyFill="1" applyBorder="1" applyAlignment="1" applyProtection="1">
      <alignment horizontal="left"/>
      <protection hidden="1"/>
    </xf>
    <xf numFmtId="41" fontId="176" fillId="62" borderId="23" xfId="1519" applyNumberFormat="1" applyFont="1" applyFill="1" applyBorder="1" applyAlignment="1" applyProtection="1">
      <alignment horizontal="left" vertical="center"/>
      <protection hidden="1"/>
    </xf>
    <xf numFmtId="213" fontId="180" fillId="24" borderId="0" xfId="0" applyNumberFormat="1" applyFont="1" applyFill="1" applyAlignment="1" applyProtection="1">
      <alignment horizontal="right" vertical="center"/>
      <protection hidden="1"/>
    </xf>
    <xf numFmtId="213" fontId="180" fillId="24" borderId="0" xfId="0" applyNumberFormat="1" applyFont="1" applyFill="1" applyBorder="1" applyAlignment="1" applyProtection="1">
      <alignment horizontal="center" vertical="center"/>
      <protection hidden="1"/>
    </xf>
    <xf numFmtId="213" fontId="180" fillId="24" borderId="0" xfId="1153" applyNumberFormat="1" applyFont="1" applyFill="1" applyAlignment="1" applyProtection="1">
      <alignment horizontal="right" vertical="center"/>
      <protection hidden="1"/>
    </xf>
    <xf numFmtId="213" fontId="180" fillId="24" borderId="0" xfId="1153" applyNumberFormat="1" applyFont="1" applyFill="1" applyBorder="1" applyAlignment="1" applyProtection="1">
      <alignment horizontal="right" vertical="center"/>
      <protection locked="0" hidden="1"/>
    </xf>
    <xf numFmtId="213" fontId="180" fillId="24" borderId="0" xfId="1153" applyNumberFormat="1" applyFont="1" applyFill="1" applyAlignment="1" applyProtection="1">
      <alignment horizontal="right" vertical="center"/>
      <protection locked="0" hidden="1"/>
    </xf>
    <xf numFmtId="3" fontId="176" fillId="62" borderId="0" xfId="0" applyNumberFormat="1" applyFont="1" applyFill="1" applyBorder="1" applyAlignment="1" applyProtection="1">
      <alignment horizontal="left" vertical="top"/>
      <protection hidden="1"/>
    </xf>
    <xf numFmtId="3" fontId="176" fillId="62" borderId="0" xfId="0" applyNumberFormat="1" applyFont="1" applyFill="1" applyBorder="1" applyAlignment="1" applyProtection="1">
      <alignment horizontal="center" vertical="top"/>
      <protection hidden="1"/>
    </xf>
    <xf numFmtId="0" fontId="176" fillId="62" borderId="0" xfId="0" applyFont="1" applyFill="1" applyBorder="1" applyAlignment="1" applyProtection="1">
      <alignment horizontal="right" vertical="top"/>
      <protection hidden="1"/>
    </xf>
    <xf numFmtId="177" fontId="176" fillId="62" borderId="0" xfId="1325" applyFont="1" applyFill="1" applyBorder="1" applyAlignment="1" applyProtection="1">
      <alignment horizontal="center" vertical="top"/>
      <protection hidden="1"/>
    </xf>
    <xf numFmtId="3" fontId="176" fillId="62" borderId="0" xfId="0" applyNumberFormat="1" applyFont="1" applyFill="1" applyBorder="1" applyAlignment="1" applyProtection="1">
      <alignment horizontal="center" vertical="center"/>
      <protection hidden="1"/>
    </xf>
    <xf numFmtId="177" fontId="176" fillId="62" borderId="0" xfId="1325" applyFont="1" applyFill="1" applyBorder="1" applyAlignment="1" applyProtection="1">
      <alignment horizontal="center" vertical="center"/>
      <protection hidden="1"/>
    </xf>
    <xf numFmtId="212" fontId="176" fillId="62" borderId="0" xfId="0" applyNumberFormat="1" applyFont="1" applyFill="1" applyAlignment="1" applyProtection="1">
      <alignment horizontal="right" vertical="center"/>
      <protection hidden="1"/>
    </xf>
    <xf numFmtId="41" fontId="196" fillId="62" borderId="0" xfId="0" applyNumberFormat="1" applyFont="1" applyFill="1" applyBorder="1" applyAlignment="1" applyProtection="1">
      <alignment horizontal="right" vertical="center"/>
      <protection hidden="1"/>
    </xf>
    <xf numFmtId="212" fontId="177" fillId="62" borderId="0" xfId="0" applyNumberFormat="1" applyFont="1" applyFill="1" applyBorder="1" applyAlignment="1" applyProtection="1">
      <alignment horizontal="right" vertical="center"/>
      <protection hidden="1"/>
    </xf>
    <xf numFmtId="179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219" fontId="177" fillId="62" borderId="0" xfId="1113" applyNumberFormat="1" applyFont="1" applyFill="1" applyBorder="1" applyAlignment="1" applyProtection="1">
      <alignment horizontal="right" vertical="center"/>
      <protection hidden="1"/>
    </xf>
    <xf numFmtId="219" fontId="177" fillId="62" borderId="21" xfId="1113" quotePrefix="1" applyNumberFormat="1" applyFont="1" applyFill="1" applyBorder="1" applyAlignment="1" applyProtection="1">
      <alignment horizontal="center" vertical="center"/>
      <protection hidden="1"/>
    </xf>
    <xf numFmtId="219" fontId="177" fillId="62" borderId="0" xfId="1113" applyNumberFormat="1" applyFont="1" applyFill="1" applyAlignment="1" applyProtection="1">
      <alignment horizontal="right" vertical="center"/>
      <protection hidden="1"/>
    </xf>
    <xf numFmtId="179" fontId="177" fillId="62" borderId="23" xfId="0" quotePrefix="1" applyNumberFormat="1" applyFont="1" applyFill="1" applyBorder="1" applyAlignment="1" applyProtection="1">
      <alignment horizontal="center" vertical="center"/>
      <protection hidden="1"/>
    </xf>
    <xf numFmtId="220" fontId="177" fillId="62" borderId="0" xfId="0" applyNumberFormat="1" applyFont="1" applyFill="1" applyBorder="1" applyAlignment="1" applyProtection="1">
      <alignment horizontal="center" vertical="center"/>
      <protection hidden="1"/>
    </xf>
    <xf numFmtId="179" fontId="47" fillId="62" borderId="21" xfId="0" applyNumberFormat="1" applyFont="1" applyFill="1" applyBorder="1" applyAlignment="1" applyProtection="1">
      <alignment horizontal="left" vertical="center"/>
      <protection hidden="1"/>
    </xf>
    <xf numFmtId="41" fontId="47" fillId="62" borderId="0" xfId="0" applyNumberFormat="1" applyFont="1" applyFill="1" applyBorder="1" applyAlignment="1" applyProtection="1">
      <alignment horizontal="right" vertical="center"/>
      <protection hidden="1"/>
    </xf>
    <xf numFmtId="179" fontId="47" fillId="62" borderId="21" xfId="0" applyNumberFormat="1" applyFont="1" applyFill="1" applyBorder="1" applyAlignment="1" applyProtection="1">
      <alignment horizontal="center" vertical="center"/>
      <protection hidden="1"/>
    </xf>
    <xf numFmtId="1" fontId="47" fillId="62" borderId="23" xfId="0" quotePrefix="1" applyNumberFormat="1" applyFont="1" applyFill="1" applyBorder="1" applyAlignment="1" applyProtection="1">
      <alignment horizontal="left" vertical="center"/>
      <protection hidden="1"/>
    </xf>
    <xf numFmtId="0" fontId="47" fillId="62" borderId="0" xfId="0" applyFont="1" applyFill="1" applyBorder="1" applyAlignment="1" applyProtection="1">
      <alignment horizontal="center" vertical="center"/>
      <protection hidden="1"/>
    </xf>
    <xf numFmtId="42" fontId="47" fillId="62" borderId="21" xfId="0" applyNumberFormat="1" applyFont="1" applyFill="1" applyBorder="1" applyAlignment="1" applyProtection="1">
      <alignment horizontal="left" vertical="center"/>
      <protection hidden="1"/>
    </xf>
    <xf numFmtId="41" fontId="47" fillId="62" borderId="23" xfId="1516" applyNumberFormat="1" applyFont="1" applyFill="1" applyBorder="1" applyAlignment="1" applyProtection="1">
      <alignment horizontal="left" vertical="center"/>
      <protection hidden="1"/>
    </xf>
    <xf numFmtId="0" fontId="47" fillId="62" borderId="0" xfId="0" applyNumberFormat="1" applyFont="1" applyFill="1" applyBorder="1" applyAlignment="1" applyProtection="1">
      <alignment horizontal="center" vertical="center"/>
      <protection hidden="1"/>
    </xf>
    <xf numFmtId="42" fontId="47" fillId="62" borderId="94" xfId="0" applyNumberFormat="1" applyFont="1" applyFill="1" applyBorder="1" applyAlignment="1" applyProtection="1">
      <alignment horizontal="left" vertical="center"/>
      <protection hidden="1"/>
    </xf>
    <xf numFmtId="41" fontId="47" fillId="62" borderId="92" xfId="0" applyNumberFormat="1" applyFont="1" applyFill="1" applyBorder="1" applyAlignment="1" applyProtection="1">
      <alignment horizontal="right" vertical="center"/>
      <protection hidden="1"/>
    </xf>
    <xf numFmtId="41" fontId="47" fillId="62" borderId="92" xfId="0" applyNumberFormat="1" applyFont="1" applyFill="1" applyBorder="1" applyAlignment="1" applyProtection="1">
      <alignment horizontal="right" vertical="center"/>
      <protection locked="0" hidden="1"/>
    </xf>
    <xf numFmtId="179" fontId="47" fillId="62" borderId="94" xfId="0" applyNumberFormat="1" applyFont="1" applyFill="1" applyBorder="1" applyAlignment="1" applyProtection="1">
      <alignment horizontal="center" vertical="center"/>
      <protection hidden="1"/>
    </xf>
    <xf numFmtId="212" fontId="47" fillId="62" borderId="92" xfId="0" applyNumberFormat="1" applyFont="1" applyFill="1" applyBorder="1" applyAlignment="1" applyProtection="1">
      <alignment horizontal="right" vertical="center"/>
      <protection locked="0" hidden="1"/>
    </xf>
    <xf numFmtId="41" fontId="47" fillId="62" borderId="93" xfId="1516" applyNumberFormat="1" applyFont="1" applyFill="1" applyBorder="1" applyAlignment="1" applyProtection="1">
      <alignment horizontal="left" vertical="center"/>
      <protection hidden="1"/>
    </xf>
    <xf numFmtId="0" fontId="180" fillId="62" borderId="0" xfId="0" applyNumberFormat="1" applyFont="1" applyFill="1" applyBorder="1" applyAlignment="1" applyProtection="1">
      <alignment horizontal="left"/>
      <protection hidden="1"/>
    </xf>
    <xf numFmtId="0" fontId="180" fillId="62" borderId="0" xfId="0" applyNumberFormat="1" applyFont="1" applyFill="1" applyBorder="1" applyAlignment="1" applyProtection="1">
      <alignment horizontal="right"/>
      <protection hidden="1"/>
    </xf>
    <xf numFmtId="0" fontId="180" fillId="62" borderId="0" xfId="1325" applyNumberFormat="1" applyFont="1" applyFill="1" applyBorder="1" applyAlignment="1" applyProtection="1">
      <alignment horizontal="left"/>
      <protection hidden="1"/>
    </xf>
    <xf numFmtId="177" fontId="188" fillId="62" borderId="0" xfId="1325" applyFont="1" applyFill="1" applyBorder="1" applyAlignment="1" applyProtection="1">
      <alignment horizontal="center" vertical="center"/>
      <protection hidden="1"/>
    </xf>
    <xf numFmtId="3" fontId="181" fillId="62" borderId="0" xfId="0" applyNumberFormat="1" applyFont="1" applyFill="1" applyBorder="1" applyAlignment="1" applyProtection="1">
      <alignment horizontal="center" vertical="center"/>
      <protection hidden="1"/>
    </xf>
    <xf numFmtId="3" fontId="176" fillId="62" borderId="0" xfId="0" applyNumberFormat="1" applyFont="1" applyFill="1" applyBorder="1" applyAlignment="1" applyProtection="1">
      <alignment horizontal="right" vertical="top"/>
      <protection hidden="1"/>
    </xf>
    <xf numFmtId="212" fontId="176" fillId="24" borderId="0" xfId="1153" applyNumberFormat="1" applyFont="1" applyFill="1" applyBorder="1" applyAlignment="1" applyProtection="1">
      <alignment horizontal="right" vertical="center"/>
      <protection hidden="1"/>
    </xf>
    <xf numFmtId="0" fontId="179" fillId="62" borderId="0" xfId="0" applyFont="1" applyFill="1" applyBorder="1" applyAlignment="1" applyProtection="1">
      <alignment horizontal="center" vertical="center"/>
      <protection hidden="1"/>
    </xf>
    <xf numFmtId="218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8" fillId="24" borderId="0" xfId="0" applyFont="1" applyFill="1" applyBorder="1" applyAlignment="1" applyProtection="1">
      <alignment horizontal="center" vertical="center"/>
      <protection hidden="1"/>
    </xf>
    <xf numFmtId="0" fontId="176" fillId="24" borderId="23" xfId="1153" quotePrefix="1" applyNumberFormat="1" applyFont="1" applyFill="1" applyBorder="1" applyAlignment="1" applyProtection="1">
      <alignment horizontal="center" vertical="center"/>
      <protection hidden="1"/>
    </xf>
    <xf numFmtId="0" fontId="177" fillId="24" borderId="23" xfId="1153" quotePrefix="1" applyNumberFormat="1" applyFont="1" applyFill="1" applyBorder="1" applyAlignment="1" applyProtection="1">
      <alignment horizontal="center" vertical="center"/>
      <protection hidden="1"/>
    </xf>
    <xf numFmtId="0" fontId="176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23" xfId="0" quotePrefix="1" applyNumberFormat="1" applyFont="1" applyFill="1" applyBorder="1" applyAlignment="1" applyProtection="1">
      <alignment horizontal="center" vertical="center"/>
      <protection hidden="1"/>
    </xf>
    <xf numFmtId="0" fontId="177" fillId="24" borderId="23" xfId="0" quotePrefix="1" applyNumberFormat="1" applyFont="1" applyFill="1" applyBorder="1" applyAlignment="1" applyProtection="1">
      <alignment horizontal="center" vertical="center"/>
      <protection hidden="1"/>
    </xf>
    <xf numFmtId="180" fontId="198" fillId="62" borderId="95" xfId="0" applyNumberFormat="1" applyFont="1" applyFill="1" applyBorder="1" applyAlignment="1" applyProtection="1">
      <alignment horizontal="right" vertical="center" wrapText="1"/>
      <protection locked="0" hidden="1"/>
    </xf>
    <xf numFmtId="180" fontId="198" fillId="62" borderId="92" xfId="0" applyNumberFormat="1" applyFont="1" applyFill="1" applyBorder="1" applyAlignment="1" applyProtection="1">
      <alignment horizontal="right" vertical="center" wrapText="1"/>
      <protection locked="0" hidden="1"/>
    </xf>
    <xf numFmtId="178" fontId="176" fillId="24" borderId="92" xfId="1153" applyFont="1" applyFill="1" applyBorder="1" applyAlignment="1" applyProtection="1">
      <alignment horizontal="right" vertical="center"/>
      <protection locked="0" hidden="1"/>
    </xf>
    <xf numFmtId="178" fontId="176" fillId="24" borderId="23" xfId="1153" applyFont="1" applyFill="1" applyBorder="1" applyAlignment="1" applyProtection="1">
      <alignment horizontal="right" vertical="center"/>
      <protection locked="0" hidden="1"/>
    </xf>
    <xf numFmtId="178" fontId="176" fillId="24" borderId="93" xfId="1153" applyFont="1" applyFill="1" applyBorder="1" applyAlignment="1" applyProtection="1">
      <alignment horizontal="right" vertical="center"/>
      <protection locked="0" hidden="1"/>
    </xf>
    <xf numFmtId="41" fontId="176" fillId="24" borderId="92" xfId="0" applyNumberFormat="1" applyFont="1" applyFill="1" applyBorder="1" applyAlignment="1" applyProtection="1">
      <alignment horizontal="right" vertical="center"/>
      <protection hidden="1"/>
    </xf>
    <xf numFmtId="214" fontId="196" fillId="0" borderId="0" xfId="1153" applyNumberFormat="1" applyFont="1" applyFill="1" applyAlignment="1" applyProtection="1">
      <alignment horizontal="right" vertical="center"/>
      <protection hidden="1"/>
    </xf>
    <xf numFmtId="41" fontId="47" fillId="0" borderId="0" xfId="0" applyNumberFormat="1" applyFont="1" applyFill="1" applyAlignment="1" applyProtection="1">
      <alignment horizontal="right" vertical="center"/>
      <protection hidden="1"/>
    </xf>
    <xf numFmtId="41" fontId="47" fillId="0" borderId="0" xfId="0" applyNumberFormat="1" applyFont="1" applyFill="1" applyAlignment="1" applyProtection="1">
      <alignment horizontal="right" vertical="center"/>
      <protection locked="0" hidden="1"/>
    </xf>
    <xf numFmtId="41" fontId="47" fillId="0" borderId="0" xfId="1516" applyNumberFormat="1" applyFont="1" applyFill="1" applyAlignment="1" applyProtection="1">
      <alignment horizontal="right" vertical="center"/>
      <protection locked="0" hidden="1"/>
    </xf>
    <xf numFmtId="41" fontId="47" fillId="0" borderId="0" xfId="1516" applyNumberFormat="1" applyFont="1" applyFill="1" applyBorder="1" applyAlignment="1" applyProtection="1">
      <alignment horizontal="right" vertical="center"/>
      <protection locked="0" hidden="1"/>
    </xf>
    <xf numFmtId="0" fontId="47" fillId="0" borderId="0" xfId="1515" applyFont="1" applyFill="1" applyBorder="1" applyAlignment="1" applyProtection="1">
      <alignment horizontal="center" vertical="center"/>
      <protection hidden="1"/>
    </xf>
    <xf numFmtId="179" fontId="176" fillId="0" borderId="21" xfId="0" quotePrefix="1" applyNumberFormat="1" applyFont="1" applyFill="1" applyBorder="1" applyAlignment="1" applyProtection="1">
      <alignment horizontal="center" vertical="center"/>
      <protection hidden="1"/>
    </xf>
    <xf numFmtId="41" fontId="176" fillId="0" borderId="0" xfId="0" applyNumberFormat="1" applyFont="1" applyFill="1" applyAlignment="1" applyProtection="1">
      <alignment horizontal="right" vertical="center"/>
      <protection hidden="1"/>
    </xf>
    <xf numFmtId="41" fontId="176" fillId="0" borderId="0" xfId="0" applyNumberFormat="1" applyFont="1" applyFill="1" applyAlignment="1" applyProtection="1">
      <alignment horizontal="right" vertical="center"/>
      <protection locked="0" hidden="1"/>
    </xf>
    <xf numFmtId="0" fontId="177" fillId="0" borderId="0" xfId="0" applyFont="1" applyFill="1" applyBorder="1" applyAlignment="1" applyProtection="1">
      <alignment horizontal="center" vertical="center"/>
      <protection hidden="1"/>
    </xf>
    <xf numFmtId="0" fontId="176" fillId="24" borderId="62" xfId="0" applyFont="1" applyFill="1" applyBorder="1" applyAlignment="1" applyProtection="1">
      <alignment horizontal="center" vertical="center" wrapText="1"/>
      <protection hidden="1"/>
    </xf>
    <xf numFmtId="0" fontId="176" fillId="62" borderId="54" xfId="0" applyFont="1" applyFill="1" applyBorder="1" applyAlignment="1" applyProtection="1">
      <alignment horizontal="center" vertical="center" wrapText="1"/>
      <protection hidden="1"/>
    </xf>
    <xf numFmtId="0" fontId="176" fillId="62" borderId="37" xfId="0" applyFont="1" applyFill="1" applyBorder="1" applyAlignment="1" applyProtection="1">
      <alignment horizontal="center" vertical="center" wrapText="1"/>
      <protection hidden="1"/>
    </xf>
    <xf numFmtId="3" fontId="176" fillId="62" borderId="39" xfId="0" applyNumberFormat="1" applyFont="1" applyFill="1" applyBorder="1" applyAlignment="1" applyProtection="1">
      <alignment horizontal="center" vertical="center" wrapText="1"/>
      <protection hidden="1"/>
    </xf>
    <xf numFmtId="0" fontId="176" fillId="62" borderId="23" xfId="0" quotePrefix="1" applyNumberFormat="1" applyFont="1" applyFill="1" applyBorder="1" applyAlignment="1" applyProtection="1">
      <alignment horizontal="center" vertical="center"/>
      <protection hidden="1"/>
    </xf>
    <xf numFmtId="0" fontId="177" fillId="62" borderId="23" xfId="0" quotePrefix="1" applyNumberFormat="1" applyFont="1" applyFill="1" applyBorder="1" applyAlignment="1" applyProtection="1">
      <alignment horizontal="center" vertical="center"/>
      <protection hidden="1"/>
    </xf>
    <xf numFmtId="179" fontId="176" fillId="24" borderId="21" xfId="1516" quotePrefix="1" applyNumberFormat="1" applyFont="1" applyFill="1" applyBorder="1" applyAlignment="1" applyProtection="1">
      <alignment horizontal="center" vertical="center" shrinkToFit="1"/>
      <protection hidden="1"/>
    </xf>
    <xf numFmtId="0" fontId="176" fillId="24" borderId="23" xfId="1516" quotePrefix="1" applyNumberFormat="1" applyFont="1" applyFill="1" applyBorder="1" applyAlignment="1" applyProtection="1">
      <alignment horizontal="center" vertical="center" shrinkToFit="1"/>
      <protection hidden="1"/>
    </xf>
    <xf numFmtId="0" fontId="177" fillId="24" borderId="23" xfId="1516" quotePrefix="1" applyNumberFormat="1" applyFont="1" applyFill="1" applyBorder="1" applyAlignment="1" applyProtection="1">
      <alignment horizontal="center" vertical="center" shrinkToFit="1"/>
      <protection hidden="1"/>
    </xf>
    <xf numFmtId="181" fontId="47" fillId="24" borderId="21" xfId="1519" applyNumberFormat="1" applyFont="1" applyFill="1" applyBorder="1" applyAlignment="1" applyProtection="1">
      <alignment horizontal="center" vertical="center"/>
      <protection hidden="1"/>
    </xf>
    <xf numFmtId="42" fontId="192" fillId="24" borderId="23" xfId="1519" applyNumberFormat="1" applyFont="1" applyFill="1" applyBorder="1" applyAlignment="1" applyProtection="1">
      <alignment horizontal="left" vertical="center"/>
      <protection hidden="1"/>
    </xf>
    <xf numFmtId="181" fontId="47" fillId="24" borderId="94" xfId="1519" applyNumberFormat="1" applyFont="1" applyFill="1" applyBorder="1" applyAlignment="1" applyProtection="1">
      <alignment horizontal="center" vertical="center"/>
      <protection hidden="1"/>
    </xf>
    <xf numFmtId="42" fontId="192" fillId="24" borderId="93" xfId="1519" applyNumberFormat="1" applyFont="1" applyFill="1" applyBorder="1" applyAlignment="1" applyProtection="1">
      <alignment horizontal="left" vertical="center"/>
      <protection hidden="1"/>
    </xf>
    <xf numFmtId="1" fontId="176" fillId="24" borderId="21" xfId="1519" quotePrefix="1" applyNumberFormat="1" applyFont="1" applyFill="1" applyBorder="1" applyAlignment="1" applyProtection="1">
      <alignment horizontal="center" vertical="center"/>
      <protection hidden="1"/>
    </xf>
    <xf numFmtId="0" fontId="47" fillId="62" borderId="21" xfId="1519" applyFont="1" applyFill="1" applyBorder="1" applyAlignment="1" applyProtection="1">
      <alignment horizontal="center" vertical="center"/>
      <protection hidden="1"/>
    </xf>
    <xf numFmtId="42" fontId="192" fillId="62" borderId="23" xfId="1519" applyNumberFormat="1" applyFont="1" applyFill="1" applyBorder="1" applyAlignment="1" applyProtection="1">
      <alignment horizontal="left" vertical="center"/>
      <protection hidden="1"/>
    </xf>
    <xf numFmtId="1" fontId="177" fillId="24" borderId="21" xfId="1519" quotePrefix="1" applyNumberFormat="1" applyFont="1" applyFill="1" applyBorder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center" vertical="center"/>
      <protection hidden="1"/>
    </xf>
    <xf numFmtId="0" fontId="176" fillId="24" borderId="23" xfId="1516" quotePrefix="1" applyNumberFormat="1" applyFont="1" applyFill="1" applyBorder="1" applyAlignment="1" applyProtection="1">
      <alignment horizontal="left" vertical="center" shrinkToFit="1"/>
      <protection hidden="1"/>
    </xf>
    <xf numFmtId="0" fontId="176" fillId="24" borderId="24" xfId="1516" quotePrefix="1" applyNumberFormat="1" applyFont="1" applyFill="1" applyBorder="1" applyAlignment="1" applyProtection="1">
      <alignment horizontal="left" vertical="center" shrinkToFit="1"/>
      <protection hidden="1"/>
    </xf>
    <xf numFmtId="0" fontId="176" fillId="62" borderId="39" xfId="0" applyFont="1" applyFill="1" applyBorder="1" applyAlignment="1" applyProtection="1">
      <alignment horizontal="center" vertical="center" wrapText="1"/>
      <protection hidden="1"/>
    </xf>
    <xf numFmtId="0" fontId="176" fillId="62" borderId="57" xfId="0" applyFont="1" applyFill="1" applyBorder="1" applyAlignment="1" applyProtection="1">
      <alignment horizontal="center" vertical="center" wrapText="1"/>
      <protection hidden="1"/>
    </xf>
    <xf numFmtId="0" fontId="176" fillId="62" borderId="62" xfId="0" applyFont="1" applyFill="1" applyBorder="1" applyAlignment="1" applyProtection="1">
      <alignment horizontal="center" vertical="center" wrapText="1"/>
      <protection hidden="1"/>
    </xf>
    <xf numFmtId="0" fontId="176" fillId="24" borderId="54" xfId="0" applyFont="1" applyFill="1" applyBorder="1" applyAlignment="1" applyProtection="1">
      <alignment horizontal="center" vertical="center" wrapText="1"/>
      <protection hidden="1"/>
    </xf>
    <xf numFmtId="0" fontId="176" fillId="24" borderId="52" xfId="0" applyFont="1" applyFill="1" applyBorder="1" applyAlignment="1" applyProtection="1">
      <alignment horizontal="center" vertical="center" wrapText="1"/>
      <protection hidden="1"/>
    </xf>
    <xf numFmtId="0" fontId="176" fillId="62" borderId="23" xfId="1325" applyNumberFormat="1" applyFont="1" applyFill="1" applyBorder="1" applyAlignment="1" applyProtection="1">
      <alignment vertical="center" wrapText="1"/>
      <protection hidden="1"/>
    </xf>
    <xf numFmtId="0" fontId="176" fillId="62" borderId="23" xfId="0" applyNumberFormat="1" applyFont="1" applyFill="1" applyBorder="1" applyAlignment="1" applyProtection="1">
      <alignment vertical="center" wrapText="1"/>
      <protection hidden="1"/>
    </xf>
    <xf numFmtId="0" fontId="176" fillId="62" borderId="21" xfId="0" applyNumberFormat="1" applyFont="1" applyFill="1" applyBorder="1" applyAlignment="1" applyProtection="1">
      <alignment vertical="center"/>
      <protection hidden="1"/>
    </xf>
    <xf numFmtId="0" fontId="176" fillId="62" borderId="94" xfId="0" applyNumberFormat="1" applyFont="1" applyFill="1" applyBorder="1" applyAlignment="1" applyProtection="1">
      <alignment vertical="center"/>
      <protection hidden="1"/>
    </xf>
    <xf numFmtId="41" fontId="176" fillId="24" borderId="92" xfId="1516" applyNumberFormat="1" applyFont="1" applyFill="1" applyBorder="1" applyAlignment="1" applyProtection="1">
      <alignment horizontal="right" vertical="center"/>
      <protection hidden="1"/>
    </xf>
    <xf numFmtId="0" fontId="176" fillId="24" borderId="21" xfId="1516" quotePrefix="1" applyNumberFormat="1" applyFont="1" applyFill="1" applyBorder="1" applyAlignment="1" applyProtection="1">
      <alignment horizontal="center" vertical="center" shrinkToFit="1"/>
      <protection hidden="1"/>
    </xf>
    <xf numFmtId="0" fontId="177" fillId="24" borderId="21" xfId="1516" quotePrefix="1" applyNumberFormat="1" applyFont="1" applyFill="1" applyBorder="1" applyAlignment="1" applyProtection="1">
      <alignment horizontal="center" vertical="center" shrinkToFit="1"/>
      <protection hidden="1"/>
    </xf>
    <xf numFmtId="41" fontId="176" fillId="24" borderId="21" xfId="1516" applyNumberFormat="1" applyFont="1" applyFill="1" applyBorder="1" applyAlignment="1" applyProtection="1">
      <alignment horizontal="center" vertical="center" shrinkToFit="1"/>
      <protection hidden="1"/>
    </xf>
    <xf numFmtId="179" fontId="176" fillId="24" borderId="94" xfId="1516" quotePrefix="1" applyNumberFormat="1" applyFont="1" applyFill="1" applyBorder="1" applyAlignment="1" applyProtection="1">
      <alignment horizontal="center" vertical="center" shrinkToFit="1"/>
      <protection hidden="1"/>
    </xf>
    <xf numFmtId="179" fontId="180" fillId="24" borderId="31" xfId="1516" quotePrefix="1" applyNumberFormat="1" applyFont="1" applyFill="1" applyBorder="1" applyAlignment="1" applyProtection="1">
      <alignment horizontal="left" vertical="center"/>
      <protection hidden="1"/>
    </xf>
    <xf numFmtId="1" fontId="196" fillId="24" borderId="21" xfId="1519" quotePrefix="1" applyNumberFormat="1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Border="1" applyAlignment="1" applyProtection="1">
      <alignment horizontal="left" vertical="center" wrapText="1"/>
      <protection hidden="1"/>
    </xf>
    <xf numFmtId="0" fontId="176" fillId="24" borderId="92" xfId="0" applyFont="1" applyFill="1" applyBorder="1" applyAlignment="1" applyProtection="1">
      <alignment horizontal="left" vertical="center" wrapText="1"/>
      <protection hidden="1"/>
    </xf>
    <xf numFmtId="0" fontId="176" fillId="24" borderId="96" xfId="0" applyFont="1" applyFill="1" applyBorder="1" applyAlignment="1" applyProtection="1">
      <alignment horizontal="center" vertical="center" wrapText="1"/>
      <protection hidden="1"/>
    </xf>
    <xf numFmtId="0" fontId="176" fillId="24" borderId="29" xfId="0" applyFont="1" applyFill="1" applyBorder="1" applyAlignment="1" applyProtection="1">
      <alignment horizontal="center" vertical="center" wrapText="1"/>
      <protection hidden="1"/>
    </xf>
    <xf numFmtId="179" fontId="176" fillId="24" borderId="28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29" xfId="0" applyNumberFormat="1" applyFont="1" applyFill="1" applyBorder="1" applyAlignment="1" applyProtection="1">
      <alignment horizontal="center" vertical="center" wrapText="1"/>
      <protection hidden="1"/>
    </xf>
    <xf numFmtId="191" fontId="196" fillId="24" borderId="0" xfId="0" applyNumberFormat="1" applyFont="1" applyFill="1" applyBorder="1" applyAlignment="1" applyProtection="1">
      <alignment horizontal="right" vertical="center" shrinkToFit="1"/>
      <protection locked="0" hidden="1"/>
    </xf>
    <xf numFmtId="213" fontId="176" fillId="24" borderId="0" xfId="0" applyNumberFormat="1" applyFont="1" applyFill="1" applyAlignment="1" applyProtection="1">
      <alignment horizontal="right" vertical="center"/>
      <protection hidden="1"/>
    </xf>
    <xf numFmtId="213" fontId="177" fillId="24" borderId="0" xfId="0" applyNumberFormat="1" applyFont="1" applyFill="1" applyAlignment="1" applyProtection="1">
      <alignment horizontal="right" vertical="center"/>
      <protection hidden="1"/>
    </xf>
    <xf numFmtId="41" fontId="177" fillId="24" borderId="23" xfId="1153" applyNumberFormat="1" applyFont="1" applyFill="1" applyBorder="1" applyAlignment="1" applyProtection="1">
      <alignment horizontal="right" vertical="center"/>
      <protection hidden="1"/>
    </xf>
    <xf numFmtId="41" fontId="176" fillId="24" borderId="23" xfId="1153" applyNumberFormat="1" applyFont="1" applyFill="1" applyBorder="1" applyAlignment="1" applyProtection="1">
      <alignment horizontal="right" vertical="center"/>
      <protection locked="0" hidden="1"/>
    </xf>
    <xf numFmtId="41" fontId="176" fillId="24" borderId="93" xfId="1153" applyNumberFormat="1" applyFont="1" applyFill="1" applyBorder="1" applyAlignment="1" applyProtection="1">
      <alignment horizontal="right" vertical="center"/>
      <protection locked="0" hidden="1"/>
    </xf>
    <xf numFmtId="191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191" fontId="47" fillId="62" borderId="0" xfId="0" applyNumberFormat="1" applyFont="1" applyFill="1" applyBorder="1" applyAlignment="1" applyProtection="1">
      <alignment horizontal="right" vertical="center" shrinkToFit="1"/>
      <protection locked="0" hidden="1"/>
    </xf>
    <xf numFmtId="191" fontId="176" fillId="62" borderId="0" xfId="0" applyNumberFormat="1" applyFont="1" applyFill="1" applyBorder="1" applyAlignment="1" applyProtection="1">
      <alignment horizontal="right" vertical="center" shrinkToFit="1"/>
      <protection locked="0" hidden="1"/>
    </xf>
    <xf numFmtId="191" fontId="176" fillId="24" borderId="92" xfId="0" applyNumberFormat="1" applyFont="1" applyFill="1" applyBorder="1" applyAlignment="1" applyProtection="1">
      <alignment horizontal="right" vertical="center" shrinkToFit="1"/>
      <protection locked="0" hidden="1"/>
    </xf>
    <xf numFmtId="41" fontId="176" fillId="62" borderId="0" xfId="1153" applyNumberFormat="1" applyFont="1" applyFill="1" applyBorder="1" applyAlignment="1" applyProtection="1">
      <alignment horizontal="right" vertical="center"/>
      <protection locked="0" hidden="1"/>
    </xf>
    <xf numFmtId="214" fontId="47" fillId="24" borderId="0" xfId="1515" applyNumberFormat="1" applyFont="1" applyFill="1" applyAlignment="1" applyProtection="1">
      <alignment horizontal="right" vertical="center"/>
      <protection hidden="1"/>
    </xf>
    <xf numFmtId="214" fontId="47" fillId="24" borderId="0" xfId="1515" applyNumberFormat="1" applyFont="1" applyFill="1" applyBorder="1" applyAlignment="1" applyProtection="1">
      <alignment vertical="center"/>
      <protection hidden="1"/>
    </xf>
    <xf numFmtId="214" fontId="47" fillId="24" borderId="0" xfId="1515" applyNumberFormat="1" applyFont="1" applyFill="1" applyAlignment="1" applyProtection="1">
      <alignment vertical="center"/>
      <protection hidden="1"/>
    </xf>
    <xf numFmtId="1" fontId="47" fillId="24" borderId="23" xfId="1519" quotePrefix="1" applyNumberFormat="1" applyFont="1" applyFill="1" applyBorder="1" applyAlignment="1" applyProtection="1">
      <alignment horizontal="center" vertical="center"/>
      <protection hidden="1"/>
    </xf>
    <xf numFmtId="1" fontId="196" fillId="24" borderId="23" xfId="1519" quotePrefix="1" applyNumberFormat="1" applyFont="1" applyFill="1" applyBorder="1" applyAlignment="1" applyProtection="1">
      <alignment horizontal="center" vertical="center"/>
      <protection hidden="1"/>
    </xf>
    <xf numFmtId="41" fontId="180" fillId="24" borderId="0" xfId="1515" applyNumberFormat="1" applyFont="1" applyFill="1" applyAlignment="1" applyProtection="1">
      <alignment horizontal="right" vertical="center"/>
      <protection hidden="1"/>
    </xf>
    <xf numFmtId="1" fontId="180" fillId="24" borderId="21" xfId="1519" quotePrefix="1" applyNumberFormat="1" applyFont="1" applyFill="1" applyBorder="1" applyAlignment="1" applyProtection="1">
      <alignment horizontal="center" vertical="center"/>
      <protection hidden="1"/>
    </xf>
    <xf numFmtId="1" fontId="180" fillId="24" borderId="23" xfId="1519" quotePrefix="1" applyNumberFormat="1" applyFont="1" applyFill="1" applyBorder="1" applyAlignment="1" applyProtection="1">
      <alignment horizontal="center" vertical="center"/>
      <protection hidden="1"/>
    </xf>
    <xf numFmtId="1" fontId="191" fillId="24" borderId="21" xfId="1519" quotePrefix="1" applyNumberFormat="1" applyFont="1" applyFill="1" applyBorder="1" applyAlignment="1" applyProtection="1">
      <alignment horizontal="center" vertical="center"/>
      <protection hidden="1"/>
    </xf>
    <xf numFmtId="41" fontId="191" fillId="24" borderId="0" xfId="1515" applyNumberFormat="1" applyFont="1" applyFill="1" applyAlignment="1" applyProtection="1">
      <alignment horizontal="right" vertical="center"/>
      <protection hidden="1"/>
    </xf>
    <xf numFmtId="1" fontId="191" fillId="24" borderId="23" xfId="1519" quotePrefix="1" applyNumberFormat="1" applyFont="1" applyFill="1" applyBorder="1" applyAlignment="1" applyProtection="1">
      <alignment horizontal="center" vertical="center"/>
      <protection hidden="1"/>
    </xf>
    <xf numFmtId="0" fontId="180" fillId="24" borderId="21" xfId="1519" applyFont="1" applyFill="1" applyBorder="1" applyAlignment="1" applyProtection="1">
      <alignment horizontal="center" vertical="center"/>
      <protection hidden="1"/>
    </xf>
    <xf numFmtId="41" fontId="180" fillId="24" borderId="0" xfId="1515" applyNumberFormat="1" applyFont="1" applyFill="1" applyBorder="1" applyAlignment="1" applyProtection="1">
      <alignment horizontal="right" vertical="center"/>
      <protection hidden="1"/>
    </xf>
    <xf numFmtId="0" fontId="180" fillId="24" borderId="23" xfId="1519" applyFont="1" applyFill="1" applyBorder="1" applyAlignment="1" applyProtection="1">
      <alignment horizontal="center" vertical="center"/>
      <protection hidden="1"/>
    </xf>
    <xf numFmtId="41" fontId="180" fillId="62" borderId="0" xfId="1517" applyNumberFormat="1" applyFont="1" applyFill="1" applyAlignment="1" applyProtection="1">
      <alignment horizontal="right" vertical="center"/>
      <protection locked="0" hidden="1"/>
    </xf>
    <xf numFmtId="41" fontId="180" fillId="24" borderId="0" xfId="1515" applyNumberFormat="1" applyFont="1" applyFill="1" applyAlignment="1" applyProtection="1">
      <alignment horizontal="right" vertical="center"/>
      <protection locked="0" hidden="1"/>
    </xf>
    <xf numFmtId="41" fontId="180" fillId="0" borderId="0" xfId="1517" applyNumberFormat="1" applyFont="1" applyFill="1" applyAlignment="1" applyProtection="1">
      <alignment horizontal="right" vertical="center"/>
      <protection locked="0" hidden="1"/>
    </xf>
    <xf numFmtId="41" fontId="180" fillId="0" borderId="0" xfId="1515" applyNumberFormat="1" applyFont="1" applyFill="1" applyAlignment="1" applyProtection="1">
      <alignment horizontal="right" vertical="center"/>
      <protection locked="0" hidden="1"/>
    </xf>
    <xf numFmtId="1" fontId="197" fillId="0" borderId="21" xfId="1519" quotePrefix="1" applyNumberFormat="1" applyFont="1" applyFill="1" applyBorder="1" applyAlignment="1" applyProtection="1">
      <alignment horizontal="center" vertical="center"/>
      <protection hidden="1"/>
    </xf>
    <xf numFmtId="41" fontId="197" fillId="0" borderId="0" xfId="1515" applyNumberFormat="1" applyFont="1" applyFill="1" applyAlignment="1" applyProtection="1">
      <alignment horizontal="right" vertical="center"/>
      <protection locked="0" hidden="1"/>
    </xf>
    <xf numFmtId="1" fontId="180" fillId="24" borderId="94" xfId="1519" quotePrefix="1" applyNumberFormat="1" applyFont="1" applyFill="1" applyBorder="1" applyAlignment="1" applyProtection="1">
      <alignment horizontal="center" vertical="center"/>
      <protection hidden="1"/>
    </xf>
    <xf numFmtId="0" fontId="176" fillId="24" borderId="0" xfId="0" applyFont="1" applyFill="1" applyAlignment="1" applyProtection="1">
      <alignment horizontal="left" vertical="top"/>
      <protection hidden="1"/>
    </xf>
    <xf numFmtId="0" fontId="176" fillId="24" borderId="21" xfId="0" applyNumberFormat="1" applyFont="1" applyFill="1" applyBorder="1" applyAlignment="1" applyProtection="1">
      <alignment horizontal="left" vertical="center" wrapText="1"/>
      <protection hidden="1"/>
    </xf>
    <xf numFmtId="180" fontId="176" fillId="24" borderId="30" xfId="0" applyNumberFormat="1" applyFont="1" applyFill="1" applyBorder="1" applyAlignment="1" applyProtection="1">
      <alignment horizontal="center" vertical="center" wrapText="1"/>
      <protection hidden="1"/>
    </xf>
    <xf numFmtId="41" fontId="176" fillId="24" borderId="23" xfId="0" applyNumberFormat="1" applyFont="1" applyFill="1" applyBorder="1" applyAlignment="1" applyProtection="1">
      <alignment horizontal="right" vertical="center"/>
      <protection hidden="1"/>
    </xf>
    <xf numFmtId="41" fontId="177" fillId="62" borderId="23" xfId="1153" applyNumberFormat="1" applyFont="1" applyFill="1" applyBorder="1" applyAlignment="1" applyProtection="1">
      <alignment horizontal="right" vertical="center"/>
      <protection hidden="1"/>
    </xf>
    <xf numFmtId="41" fontId="176" fillId="24" borderId="23" xfId="1153" applyNumberFormat="1" applyFont="1" applyFill="1" applyBorder="1" applyAlignment="1" applyProtection="1">
      <alignment horizontal="right" vertical="center"/>
      <protection hidden="1"/>
    </xf>
    <xf numFmtId="212" fontId="176" fillId="24" borderId="92" xfId="1153" applyNumberFormat="1" applyFont="1" applyFill="1" applyBorder="1" applyAlignment="1" applyProtection="1">
      <alignment horizontal="right" vertical="center"/>
      <protection hidden="1"/>
    </xf>
    <xf numFmtId="0" fontId="176" fillId="24" borderId="0" xfId="1325" applyNumberFormat="1" applyFont="1" applyFill="1" applyBorder="1" applyAlignment="1" applyProtection="1">
      <alignment horizontal="left" vertical="center"/>
      <protection hidden="1"/>
    </xf>
    <xf numFmtId="0" fontId="47" fillId="24" borderId="0" xfId="0" applyNumberFormat="1" applyFont="1" applyFill="1" applyBorder="1" applyAlignment="1" applyProtection="1">
      <alignment horizontal="left" vertical="center"/>
      <protection hidden="1"/>
    </xf>
    <xf numFmtId="0" fontId="47" fillId="24" borderId="0" xfId="0" applyNumberFormat="1" applyFont="1" applyFill="1" applyBorder="1" applyAlignment="1" applyProtection="1">
      <alignment horizontal="right" vertical="center"/>
      <protection hidden="1"/>
    </xf>
    <xf numFmtId="0" fontId="179" fillId="24" borderId="0" xfId="0" applyFont="1" applyFill="1" applyAlignment="1" applyProtection="1">
      <alignment vertical="center"/>
      <protection hidden="1"/>
    </xf>
    <xf numFmtId="0" fontId="179" fillId="62" borderId="0" xfId="0" applyFont="1" applyFill="1" applyBorder="1" applyAlignment="1" applyProtection="1">
      <alignment vertical="center"/>
      <protection hidden="1"/>
    </xf>
    <xf numFmtId="180" fontId="177" fillId="24" borderId="0" xfId="1153" applyNumberFormat="1" applyFont="1" applyFill="1" applyAlignment="1" applyProtection="1">
      <alignment horizontal="right" vertical="center"/>
      <protection hidden="1"/>
    </xf>
    <xf numFmtId="180" fontId="47" fillId="62" borderId="0" xfId="0" applyNumberFormat="1" applyFont="1" applyFill="1" applyBorder="1" applyAlignment="1" applyProtection="1">
      <alignment horizontal="right" vertical="center"/>
      <protection locked="0" hidden="1"/>
    </xf>
    <xf numFmtId="180" fontId="47" fillId="0" borderId="21" xfId="0" applyNumberFormat="1" applyFont="1" applyFill="1" applyBorder="1" applyAlignment="1" applyProtection="1">
      <alignment horizontal="right" vertical="center" shrinkToFit="1"/>
      <protection locked="0" hidden="1"/>
    </xf>
    <xf numFmtId="180" fontId="47" fillId="24" borderId="21" xfId="0" applyNumberFormat="1" applyFont="1" applyFill="1" applyBorder="1" applyAlignment="1" applyProtection="1">
      <alignment horizontal="right" vertical="center"/>
      <protection locked="0" hidden="1"/>
    </xf>
    <xf numFmtId="180" fontId="47" fillId="0" borderId="21" xfId="0" applyNumberFormat="1" applyFont="1" applyFill="1" applyBorder="1" applyAlignment="1" applyProtection="1">
      <alignment horizontal="right" vertical="center"/>
      <protection locked="0" hidden="1"/>
    </xf>
    <xf numFmtId="180" fontId="47" fillId="24" borderId="0" xfId="0" applyNumberFormat="1" applyFont="1" applyFill="1" applyAlignment="1" applyProtection="1">
      <alignment horizontal="right" vertical="center"/>
      <protection locked="0" hidden="1"/>
    </xf>
    <xf numFmtId="1" fontId="176" fillId="0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24" borderId="0" xfId="0" applyNumberFormat="1" applyFont="1" applyFill="1" applyBorder="1" applyAlignment="1" applyProtection="1">
      <alignment horizontal="center" vertical="center"/>
      <protection hidden="1"/>
    </xf>
    <xf numFmtId="0" fontId="176" fillId="24" borderId="28" xfId="0" applyFont="1" applyFill="1" applyBorder="1" applyAlignment="1" applyProtection="1">
      <alignment horizontal="center" vertical="center" wrapText="1"/>
      <protection hidden="1"/>
    </xf>
    <xf numFmtId="0" fontId="176" fillId="24" borderId="30" xfId="0" applyFont="1" applyFill="1" applyBorder="1" applyAlignment="1" applyProtection="1">
      <alignment horizontal="center" vertical="center" wrapText="1"/>
      <protection hidden="1"/>
    </xf>
    <xf numFmtId="1" fontId="47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92" xfId="0" quotePrefix="1" applyNumberFormat="1" applyFont="1" applyFill="1" applyBorder="1" applyAlignment="1" applyProtection="1">
      <alignment horizontal="center" vertical="center"/>
      <protection hidden="1"/>
    </xf>
    <xf numFmtId="41" fontId="176" fillId="62" borderId="23" xfId="12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0" xfId="12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92" xfId="1213" applyNumberFormat="1" applyFont="1" applyFill="1" applyBorder="1" applyAlignment="1" applyProtection="1">
      <alignment horizontal="right" vertical="center" shrinkToFit="1"/>
      <protection hidden="1"/>
    </xf>
    <xf numFmtId="0" fontId="176" fillId="62" borderId="93" xfId="0" applyNumberFormat="1" applyFont="1" applyFill="1" applyBorder="1" applyAlignment="1" applyProtection="1">
      <alignment vertical="center" wrapText="1"/>
      <protection hidden="1"/>
    </xf>
    <xf numFmtId="0" fontId="47" fillId="62" borderId="21" xfId="0" applyNumberFormat="1" applyFont="1" applyFill="1" applyBorder="1" applyAlignment="1" applyProtection="1">
      <alignment vertical="center"/>
      <protection hidden="1"/>
    </xf>
    <xf numFmtId="1" fontId="47" fillId="24" borderId="21" xfId="0" applyNumberFormat="1" applyFont="1" applyFill="1" applyBorder="1" applyAlignment="1" applyProtection="1">
      <alignment horizontal="left" vertical="center"/>
      <protection hidden="1"/>
    </xf>
    <xf numFmtId="0" fontId="47" fillId="24" borderId="23" xfId="0" applyFont="1" applyFill="1" applyBorder="1" applyAlignment="1" applyProtection="1">
      <alignment horizontal="left" vertical="center"/>
      <protection hidden="1"/>
    </xf>
    <xf numFmtId="0" fontId="47" fillId="24" borderId="23" xfId="0" applyFont="1" applyFill="1" applyBorder="1" applyAlignment="1" applyProtection="1">
      <alignment horizontal="left" vertical="center" wrapText="1"/>
      <protection hidden="1"/>
    </xf>
    <xf numFmtId="217" fontId="47" fillId="24" borderId="23" xfId="0" applyNumberFormat="1" applyFont="1" applyFill="1" applyBorder="1" applyAlignment="1" applyProtection="1">
      <alignment horizontal="left" vertical="center"/>
      <protection hidden="1"/>
    </xf>
    <xf numFmtId="41" fontId="176" fillId="62" borderId="0" xfId="1213" applyNumberFormat="1" applyFont="1" applyFill="1" applyBorder="1" applyAlignment="1" applyProtection="1">
      <alignment horizontal="right" vertical="center" shrinkToFit="1"/>
      <protection locked="0" hidden="1"/>
    </xf>
    <xf numFmtId="41" fontId="176" fillId="62" borderId="0" xfId="1516" applyNumberFormat="1" applyFont="1" applyFill="1" applyBorder="1" applyAlignment="1" applyProtection="1">
      <alignment horizontal="center" vertical="center"/>
      <protection locked="0" hidden="1"/>
    </xf>
    <xf numFmtId="41" fontId="176" fillId="0" borderId="0" xfId="1516" applyNumberFormat="1" applyFont="1" applyFill="1" applyBorder="1" applyAlignment="1" applyProtection="1">
      <alignment horizontal="center" vertical="center"/>
      <protection hidden="1"/>
    </xf>
    <xf numFmtId="0" fontId="176" fillId="62" borderId="92" xfId="0" applyFont="1" applyFill="1" applyBorder="1" applyAlignment="1" applyProtection="1">
      <alignment horizontal="left" vertical="center"/>
      <protection hidden="1"/>
    </xf>
    <xf numFmtId="0" fontId="176" fillId="24" borderId="94" xfId="0" applyNumberFormat="1" applyFont="1" applyFill="1" applyBorder="1" applyAlignment="1" applyProtection="1">
      <alignment horizontal="left" vertical="center" wrapText="1"/>
      <protection hidden="1"/>
    </xf>
    <xf numFmtId="0" fontId="176" fillId="24" borderId="0" xfId="1516" applyFont="1" applyFill="1" applyBorder="1" applyAlignment="1" applyProtection="1">
      <alignment horizontal="right" vertical="top"/>
      <protection hidden="1"/>
    </xf>
    <xf numFmtId="0" fontId="176" fillId="62" borderId="0" xfId="1325" applyNumberFormat="1" applyFont="1" applyFill="1" applyBorder="1" applyAlignment="1" applyProtection="1">
      <alignment horizontal="left" vertical="center"/>
      <protection hidden="1"/>
    </xf>
    <xf numFmtId="180" fontId="176" fillId="24" borderId="0" xfId="1153" applyNumberFormat="1" applyFont="1" applyFill="1" applyBorder="1" applyAlignment="1" applyProtection="1">
      <alignment horizontal="right" vertical="center"/>
      <protection hidden="1"/>
    </xf>
    <xf numFmtId="180" fontId="177" fillId="24" borderId="0" xfId="0" applyNumberFormat="1" applyFont="1" applyFill="1" applyAlignment="1" applyProtection="1">
      <alignment horizontal="right" vertical="center"/>
      <protection hidden="1"/>
    </xf>
    <xf numFmtId="42" fontId="180" fillId="24" borderId="23" xfId="1519" quotePrefix="1" applyNumberFormat="1" applyFont="1" applyFill="1" applyBorder="1" applyAlignment="1" applyProtection="1">
      <alignment vertical="center"/>
      <protection hidden="1"/>
    </xf>
    <xf numFmtId="42" fontId="197" fillId="0" borderId="23" xfId="1519" quotePrefix="1" applyNumberFormat="1" applyFont="1" applyFill="1" applyBorder="1" applyAlignment="1" applyProtection="1">
      <alignment vertical="center"/>
      <protection hidden="1"/>
    </xf>
    <xf numFmtId="180" fontId="179" fillId="24" borderId="0" xfId="0" applyNumberFormat="1" applyFont="1" applyFill="1" applyAlignment="1" applyProtection="1">
      <alignment horizontal="center" vertical="center"/>
      <protection hidden="1"/>
    </xf>
    <xf numFmtId="0" fontId="176" fillId="24" borderId="37" xfId="0" applyFont="1" applyFill="1" applyBorder="1" applyAlignment="1" applyProtection="1">
      <alignment horizontal="center" vertical="center" wrapText="1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177" fontId="176" fillId="24" borderId="82" xfId="1325" applyFont="1" applyFill="1" applyBorder="1" applyAlignment="1" applyProtection="1">
      <alignment horizontal="center" vertical="center" wrapText="1"/>
      <protection hidden="1"/>
    </xf>
    <xf numFmtId="1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0" xfId="0" quotePrefix="1" applyNumberFormat="1" applyFont="1" applyFill="1" applyBorder="1" applyAlignment="1" applyProtection="1">
      <alignment horizontal="center" vertical="center"/>
      <protection hidden="1"/>
    </xf>
    <xf numFmtId="0" fontId="178" fillId="24" borderId="0" xfId="1516" applyFont="1" applyFill="1" applyBorder="1" applyAlignment="1" applyProtection="1">
      <alignment horizontal="center" vertical="center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0" fontId="179" fillId="24" borderId="0" xfId="1516" applyFont="1" applyFill="1" applyBorder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left" vertical="center"/>
      <protection hidden="1"/>
    </xf>
    <xf numFmtId="0" fontId="178" fillId="24" borderId="0" xfId="1515" applyFont="1" applyFill="1" applyBorder="1" applyAlignment="1" applyProtection="1">
      <alignment horizontal="center" vertical="center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0" fontId="179" fillId="62" borderId="0" xfId="0" applyFont="1" applyFill="1" applyAlignment="1" applyProtection="1">
      <alignment horizontal="center" vertical="center"/>
      <protection hidden="1"/>
    </xf>
    <xf numFmtId="1" fontId="177" fillId="62" borderId="0" xfId="0" quotePrefix="1" applyNumberFormat="1" applyFont="1" applyFill="1" applyBorder="1" applyAlignment="1" applyProtection="1">
      <alignment horizontal="center" vertical="center"/>
      <protection hidden="1"/>
    </xf>
    <xf numFmtId="41" fontId="177" fillId="24" borderId="0" xfId="0" applyNumberFormat="1" applyFont="1" applyFill="1" applyBorder="1" applyAlignment="1" applyProtection="1">
      <alignment horizontal="right" vertical="center" shrinkToFit="1"/>
      <protection hidden="1"/>
    </xf>
    <xf numFmtId="41" fontId="176" fillId="24" borderId="93" xfId="1153" applyNumberFormat="1" applyFont="1" applyFill="1" applyBorder="1" applyAlignment="1" applyProtection="1">
      <alignment horizontal="right" vertical="center"/>
      <protection hidden="1"/>
    </xf>
    <xf numFmtId="41" fontId="176" fillId="24" borderId="92" xfId="1153" applyNumberFormat="1" applyFont="1" applyFill="1" applyBorder="1" applyAlignment="1" applyProtection="1">
      <alignment horizontal="right" vertical="center"/>
      <protection hidden="1"/>
    </xf>
    <xf numFmtId="0" fontId="176" fillId="24" borderId="0" xfId="1153" applyNumberFormat="1" applyFont="1" applyFill="1" applyBorder="1" applyAlignment="1" applyProtection="1">
      <alignment horizontal="right" vertical="center"/>
      <protection hidden="1"/>
    </xf>
    <xf numFmtId="41" fontId="176" fillId="62" borderId="0" xfId="1153" applyNumberFormat="1" applyFont="1" applyFill="1" applyBorder="1" applyAlignment="1" applyProtection="1">
      <alignment horizontal="right" vertical="center"/>
      <protection hidden="1"/>
    </xf>
    <xf numFmtId="214" fontId="47" fillId="0" borderId="0" xfId="1153" applyNumberFormat="1" applyFont="1" applyFill="1" applyAlignment="1" applyProtection="1">
      <alignment horizontal="right" vertical="center"/>
      <protection hidden="1"/>
    </xf>
    <xf numFmtId="214" fontId="47" fillId="62" borderId="0" xfId="1153" applyNumberFormat="1" applyFont="1" applyFill="1" applyAlignment="1" applyProtection="1">
      <alignment horizontal="right" vertical="center"/>
      <protection hidden="1"/>
    </xf>
    <xf numFmtId="214" fontId="47" fillId="62" borderId="0" xfId="1153" applyNumberFormat="1" applyFont="1" applyFill="1" applyBorder="1" applyAlignment="1" applyProtection="1">
      <alignment vertical="center"/>
      <protection hidden="1"/>
    </xf>
    <xf numFmtId="214" fontId="47" fillId="62" borderId="0" xfId="1153" applyNumberFormat="1" applyFont="1" applyFill="1" applyAlignment="1" applyProtection="1">
      <alignment vertical="center"/>
      <protection hidden="1"/>
    </xf>
    <xf numFmtId="214" fontId="47" fillId="62" borderId="0" xfId="1515" applyNumberFormat="1" applyFont="1" applyFill="1" applyBorder="1" applyAlignment="1" applyProtection="1">
      <alignment vertical="center"/>
      <protection hidden="1"/>
    </xf>
    <xf numFmtId="214" fontId="47" fillId="24" borderId="0" xfId="1153" applyNumberFormat="1" applyFont="1" applyFill="1" applyAlignment="1" applyProtection="1">
      <alignment horizontal="right" vertical="center"/>
      <protection hidden="1"/>
    </xf>
    <xf numFmtId="214" fontId="47" fillId="24" borderId="0" xfId="1153" applyNumberFormat="1" applyFont="1" applyFill="1" applyBorder="1" applyAlignment="1" applyProtection="1">
      <alignment vertical="center"/>
      <protection hidden="1"/>
    </xf>
    <xf numFmtId="214" fontId="47" fillId="24" borderId="0" xfId="1153" applyNumberFormat="1" applyFont="1" applyFill="1" applyAlignment="1" applyProtection="1">
      <alignment vertical="center"/>
      <protection hidden="1"/>
    </xf>
    <xf numFmtId="214" fontId="47" fillId="0" borderId="0" xfId="1153" applyNumberFormat="1" applyFont="1" applyFill="1" applyBorder="1" applyAlignment="1" applyProtection="1">
      <alignment vertical="center"/>
      <protection hidden="1"/>
    </xf>
    <xf numFmtId="214" fontId="47" fillId="0" borderId="0" xfId="1153" applyNumberFormat="1" applyFont="1" applyFill="1" applyAlignment="1" applyProtection="1">
      <alignment vertical="center"/>
      <protection hidden="1"/>
    </xf>
    <xf numFmtId="214" fontId="47" fillId="0" borderId="0" xfId="1515" applyNumberFormat="1" applyFont="1" applyFill="1" applyBorder="1" applyAlignment="1" applyProtection="1">
      <alignment vertical="center"/>
      <protection hidden="1"/>
    </xf>
    <xf numFmtId="214" fontId="47" fillId="24" borderId="92" xfId="1153" applyNumberFormat="1" applyFont="1" applyFill="1" applyBorder="1" applyAlignment="1" applyProtection="1">
      <alignment vertical="center"/>
      <protection hidden="1"/>
    </xf>
    <xf numFmtId="214" fontId="47" fillId="24" borderId="92" xfId="1515" applyNumberFormat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41" fontId="176" fillId="62" borderId="23" xfId="1153" applyNumberFormat="1" applyFont="1" applyFill="1" applyBorder="1" applyAlignment="1" applyProtection="1">
      <alignment horizontal="right" vertical="center"/>
      <protection hidden="1"/>
    </xf>
    <xf numFmtId="0" fontId="47" fillId="62" borderId="0" xfId="0" applyFont="1" applyFill="1" applyBorder="1" applyAlignment="1" applyProtection="1">
      <alignment horizontal="center" vertical="center"/>
      <protection locked="0" hidden="1"/>
    </xf>
    <xf numFmtId="0" fontId="47" fillId="62" borderId="0" xfId="0" applyNumberFormat="1" applyFont="1" applyFill="1" applyBorder="1" applyAlignment="1" applyProtection="1">
      <alignment horizontal="center" vertical="center"/>
      <protection locked="0" hidden="1"/>
    </xf>
    <xf numFmtId="49" fontId="200" fillId="24" borderId="0" xfId="0" applyNumberFormat="1" applyFont="1" applyFill="1" applyBorder="1" applyAlignment="1" applyProtection="1">
      <alignment horizontal="left" vertical="center"/>
      <protection hidden="1"/>
    </xf>
    <xf numFmtId="41" fontId="176" fillId="0" borderId="0" xfId="0" applyNumberFormat="1" applyFont="1" applyFill="1" applyBorder="1" applyAlignment="1" applyProtection="1">
      <alignment horizontal="right" vertical="center"/>
      <protection hidden="1"/>
    </xf>
    <xf numFmtId="3" fontId="176" fillId="62" borderId="37" xfId="0" applyNumberFormat="1" applyFont="1" applyFill="1" applyBorder="1" applyAlignment="1" applyProtection="1">
      <alignment horizontal="center" vertical="center" wrapText="1"/>
      <protection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0" fontId="180" fillId="62" borderId="0" xfId="0" applyNumberFormat="1" applyFont="1" applyFill="1" applyBorder="1" applyAlignment="1" applyProtection="1">
      <alignment horizontal="left" wrapText="1"/>
      <protection hidden="1"/>
    </xf>
    <xf numFmtId="0" fontId="178" fillId="62" borderId="0" xfId="0" applyFont="1" applyFill="1" applyAlignment="1" applyProtection="1">
      <alignment horizontal="center" vertical="center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0" fontId="176" fillId="62" borderId="31" xfId="0" applyFont="1" applyFill="1" applyBorder="1" applyAlignment="1" applyProtection="1">
      <alignment horizontal="center" vertical="center" wrapText="1"/>
      <protection hidden="1"/>
    </xf>
    <xf numFmtId="41" fontId="196" fillId="24" borderId="0" xfId="1516" applyNumberFormat="1" applyFont="1" applyFill="1" applyBorder="1" applyAlignment="1" applyProtection="1">
      <alignment horizontal="center" vertical="center"/>
      <protection hidden="1"/>
    </xf>
    <xf numFmtId="212" fontId="176" fillId="0" borderId="0" xfId="0" applyNumberFormat="1" applyFont="1" applyFill="1" applyAlignment="1" applyProtection="1">
      <alignment horizontal="right" vertical="center"/>
      <protection hidden="1"/>
    </xf>
    <xf numFmtId="212" fontId="177" fillId="0" borderId="0" xfId="0" applyNumberFormat="1" applyFont="1" applyFill="1" applyBorder="1" applyAlignment="1" applyProtection="1">
      <alignment horizontal="right" vertical="center"/>
      <protection hidden="1"/>
    </xf>
    <xf numFmtId="212" fontId="47" fillId="0" borderId="0" xfId="0" applyNumberFormat="1" applyFont="1" applyFill="1" applyBorder="1" applyAlignment="1" applyProtection="1">
      <alignment horizontal="right" vertical="center"/>
      <protection locked="0" hidden="1"/>
    </xf>
    <xf numFmtId="212" fontId="47" fillId="0" borderId="92" xfId="0" applyNumberFormat="1" applyFont="1" applyFill="1" applyBorder="1" applyAlignment="1" applyProtection="1">
      <alignment horizontal="right" vertical="center"/>
      <protection locked="0"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217" fontId="176" fillId="0" borderId="23" xfId="0" applyNumberFormat="1" applyFont="1" applyFill="1" applyBorder="1" applyAlignment="1" applyProtection="1">
      <alignment horizontal="left" vertical="center"/>
      <protection hidden="1"/>
    </xf>
    <xf numFmtId="41" fontId="176" fillId="24" borderId="92" xfId="0" applyNumberFormat="1" applyFont="1" applyFill="1" applyBorder="1" applyAlignment="1" applyProtection="1">
      <alignment horizontal="left" vertical="center"/>
      <protection hidden="1"/>
    </xf>
    <xf numFmtId="215" fontId="176" fillId="0" borderId="0" xfId="0" applyNumberFormat="1" applyFont="1" applyAlignment="1" applyProtection="1">
      <alignment horizontal="left" vertical="center"/>
      <protection hidden="1"/>
    </xf>
    <xf numFmtId="41" fontId="176" fillId="24" borderId="0" xfId="1325" applyNumberFormat="1" applyFont="1" applyFill="1" applyBorder="1" applyAlignment="1" applyProtection="1">
      <alignment horizontal="left" vertical="center" wrapText="1"/>
      <protection hidden="1"/>
    </xf>
    <xf numFmtId="41" fontId="176" fillId="24" borderId="92" xfId="0" applyNumberFormat="1" applyFont="1" applyFill="1" applyBorder="1" applyAlignment="1" applyProtection="1">
      <alignment horizontal="left" vertical="center" wrapText="1"/>
      <protection hidden="1"/>
    </xf>
    <xf numFmtId="0" fontId="180" fillId="24" borderId="31" xfId="1516" applyFont="1" applyFill="1" applyBorder="1" applyAlignment="1" applyProtection="1">
      <alignment horizontal="left" vertical="center"/>
      <protection hidden="1"/>
    </xf>
    <xf numFmtId="179" fontId="180" fillId="24" borderId="31" xfId="1516" applyNumberFormat="1" applyFont="1" applyFill="1" applyBorder="1" applyAlignment="1" applyProtection="1">
      <alignment horizontal="left" vertical="center"/>
      <protection hidden="1"/>
    </xf>
    <xf numFmtId="0" fontId="180" fillId="24" borderId="31" xfId="0" applyFont="1" applyFill="1" applyBorder="1" applyAlignment="1" applyProtection="1">
      <alignment horizontal="right" vertical="center"/>
      <protection hidden="1"/>
    </xf>
    <xf numFmtId="3" fontId="180" fillId="24" borderId="0" xfId="0" applyNumberFormat="1" applyFont="1" applyFill="1" applyBorder="1" applyAlignment="1" applyProtection="1">
      <alignment horizontal="left" vertical="center"/>
      <protection hidden="1"/>
    </xf>
    <xf numFmtId="177" fontId="197" fillId="24" borderId="0" xfId="1324" applyFont="1" applyFill="1" applyBorder="1" applyAlignment="1" applyProtection="1">
      <alignment horizontal="left" vertical="center"/>
      <protection hidden="1"/>
    </xf>
    <xf numFmtId="0" fontId="197" fillId="24" borderId="31" xfId="0" applyFont="1" applyFill="1" applyBorder="1" applyAlignment="1" applyProtection="1">
      <alignment horizontal="right" vertical="center"/>
      <protection hidden="1"/>
    </xf>
    <xf numFmtId="0" fontId="197" fillId="24" borderId="0" xfId="0" applyFont="1" applyFill="1" applyBorder="1" applyAlignment="1" applyProtection="1">
      <alignment horizontal="left" vertical="center"/>
      <protection hidden="1"/>
    </xf>
    <xf numFmtId="191" fontId="176" fillId="24" borderId="0" xfId="1113" applyNumberFormat="1" applyFont="1" applyFill="1" applyBorder="1" applyAlignment="1" applyProtection="1">
      <alignment horizontal="right" vertical="center"/>
      <protection hidden="1"/>
    </xf>
    <xf numFmtId="41" fontId="177" fillId="24" borderId="0" xfId="0" applyNumberFormat="1" applyFont="1" applyFill="1" applyBorder="1" applyAlignment="1" applyProtection="1">
      <alignment horizontal="right" vertical="center"/>
      <protection hidden="1"/>
    </xf>
    <xf numFmtId="216" fontId="177" fillId="24" borderId="0" xfId="0" applyNumberFormat="1" applyFont="1" applyFill="1" applyBorder="1" applyAlignment="1" applyProtection="1">
      <alignment horizontal="right" vertical="center"/>
      <protection hidden="1"/>
    </xf>
    <xf numFmtId="41" fontId="176" fillId="24" borderId="0" xfId="1517" applyNumberFormat="1" applyFont="1" applyFill="1" applyBorder="1" applyAlignment="1" applyProtection="1">
      <alignment horizontal="right" vertical="center"/>
      <protection hidden="1"/>
    </xf>
    <xf numFmtId="217" fontId="47" fillId="24" borderId="23" xfId="0" applyNumberFormat="1" applyFont="1" applyFill="1" applyBorder="1" applyAlignment="1" applyProtection="1">
      <alignment vertical="center" shrinkToFit="1"/>
      <protection hidden="1"/>
    </xf>
    <xf numFmtId="42" fontId="176" fillId="24" borderId="23" xfId="0" quotePrefix="1" applyNumberFormat="1" applyFont="1" applyFill="1" applyBorder="1" applyAlignment="1" applyProtection="1">
      <alignment horizontal="left" vertical="center"/>
      <protection hidden="1"/>
    </xf>
    <xf numFmtId="42" fontId="176" fillId="24" borderId="0" xfId="0" quotePrefix="1" applyNumberFormat="1" applyFont="1" applyFill="1" applyBorder="1" applyAlignment="1" applyProtection="1">
      <alignment horizontal="left" vertical="center"/>
      <protection hidden="1"/>
    </xf>
    <xf numFmtId="42" fontId="176" fillId="24" borderId="23" xfId="1516" applyNumberFormat="1" applyFont="1" applyFill="1" applyBorder="1" applyAlignment="1" applyProtection="1">
      <alignment horizontal="left" vertical="center"/>
      <protection hidden="1"/>
    </xf>
    <xf numFmtId="42" fontId="176" fillId="0" borderId="0" xfId="0" quotePrefix="1" applyNumberFormat="1" applyFont="1" applyFill="1" applyBorder="1" applyAlignment="1" applyProtection="1">
      <alignment horizontal="left" vertical="center"/>
      <protection hidden="1"/>
    </xf>
    <xf numFmtId="41" fontId="176" fillId="62" borderId="0" xfId="1516" applyNumberFormat="1" applyFont="1" applyFill="1" applyBorder="1" applyAlignment="1" applyProtection="1">
      <alignment horizontal="right" vertical="center"/>
      <protection hidden="1"/>
    </xf>
    <xf numFmtId="219" fontId="176" fillId="62" borderId="23" xfId="1113" applyNumberFormat="1" applyFont="1" applyFill="1" applyBorder="1" applyAlignment="1" applyProtection="1">
      <alignment horizontal="right" vertical="center" shrinkToFit="1"/>
      <protection hidden="1"/>
    </xf>
    <xf numFmtId="219" fontId="176" fillId="62" borderId="0" xfId="11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92" xfId="1213" applyNumberFormat="1" applyFont="1" applyFill="1" applyBorder="1" applyAlignment="1" applyProtection="1">
      <alignment horizontal="right" vertical="center" shrinkToFit="1"/>
      <protection locked="0" hidden="1"/>
    </xf>
    <xf numFmtId="41" fontId="177" fillId="62" borderId="0" xfId="1516" applyNumberFormat="1" applyFont="1" applyFill="1" applyBorder="1" applyAlignment="1" applyProtection="1">
      <alignment horizontal="right" vertical="center"/>
      <protection hidden="1"/>
    </xf>
    <xf numFmtId="41" fontId="176" fillId="62" borderId="93" xfId="1213" applyNumberFormat="1" applyFont="1" applyFill="1" applyBorder="1" applyAlignment="1" applyProtection="1">
      <alignment horizontal="right" vertical="center" shrinkToFit="1"/>
      <protection hidden="1"/>
    </xf>
    <xf numFmtId="219" fontId="177" fillId="62" borderId="0" xfId="1113" applyNumberFormat="1" applyFont="1" applyFill="1" applyBorder="1" applyAlignment="1" applyProtection="1">
      <alignment horizontal="right" vertical="center" shrinkToFit="1"/>
      <protection hidden="1"/>
    </xf>
    <xf numFmtId="41" fontId="176" fillId="62" borderId="23" xfId="1519" applyNumberFormat="1" applyFont="1" applyFill="1" applyBorder="1" applyAlignment="1" applyProtection="1">
      <alignment horizontal="left" vertical="center" shrinkToFit="1"/>
      <protection hidden="1"/>
    </xf>
    <xf numFmtId="41" fontId="176" fillId="62" borderId="23" xfId="1516" applyNumberFormat="1" applyFont="1" applyFill="1" applyBorder="1" applyAlignment="1" applyProtection="1">
      <alignment horizontal="left" vertical="center" shrinkToFit="1"/>
      <protection hidden="1"/>
    </xf>
    <xf numFmtId="0" fontId="176" fillId="62" borderId="0" xfId="1516" applyFont="1" applyFill="1" applyBorder="1" applyAlignment="1" applyProtection="1">
      <alignment horizontal="center" vertical="top"/>
      <protection hidden="1"/>
    </xf>
    <xf numFmtId="0" fontId="176" fillId="62" borderId="0" xfId="1516" applyFont="1" applyFill="1" applyAlignment="1" applyProtection="1">
      <alignment horizontal="center" vertical="top"/>
      <protection hidden="1"/>
    </xf>
    <xf numFmtId="0" fontId="176" fillId="62" borderId="0" xfId="1516" applyFont="1" applyFill="1" applyBorder="1" applyAlignment="1" applyProtection="1">
      <alignment horizontal="right" vertical="top"/>
      <protection hidden="1"/>
    </xf>
    <xf numFmtId="0" fontId="176" fillId="62" borderId="0" xfId="1516" applyFont="1" applyFill="1" applyBorder="1" applyAlignment="1" applyProtection="1">
      <alignment horizontal="left" vertical="top"/>
      <protection hidden="1"/>
    </xf>
    <xf numFmtId="0" fontId="176" fillId="62" borderId="0" xfId="1516" applyFont="1" applyFill="1" applyBorder="1" applyAlignment="1" applyProtection="1">
      <alignment horizontal="center" vertical="center"/>
      <protection hidden="1"/>
    </xf>
    <xf numFmtId="0" fontId="176" fillId="62" borderId="0" xfId="1516" applyFont="1" applyFill="1" applyAlignment="1" applyProtection="1">
      <alignment horizontal="center" vertical="center"/>
      <protection hidden="1"/>
    </xf>
    <xf numFmtId="0" fontId="179" fillId="62" borderId="0" xfId="1516" applyFont="1" applyFill="1" applyBorder="1" applyAlignment="1" applyProtection="1">
      <alignment horizontal="center" vertical="center"/>
      <protection hidden="1"/>
    </xf>
    <xf numFmtId="0" fontId="179" fillId="62" borderId="0" xfId="1516" applyFont="1" applyFill="1" applyAlignment="1" applyProtection="1">
      <alignment horizontal="center" vertical="center"/>
      <protection hidden="1"/>
    </xf>
    <xf numFmtId="0" fontId="179" fillId="62" borderId="0" xfId="1516" applyFont="1" applyFill="1" applyAlignment="1" applyProtection="1">
      <alignment vertical="top"/>
      <protection hidden="1"/>
    </xf>
    <xf numFmtId="0" fontId="176" fillId="62" borderId="0" xfId="1516" applyFont="1" applyFill="1" applyBorder="1" applyAlignment="1" applyProtection="1">
      <alignment horizontal="left" vertical="center"/>
      <protection hidden="1"/>
    </xf>
    <xf numFmtId="0" fontId="176" fillId="62" borderId="0" xfId="1516" applyFont="1" applyFill="1" applyBorder="1" applyAlignment="1" applyProtection="1">
      <alignment horizontal="right" vertical="center"/>
      <protection hidden="1"/>
    </xf>
    <xf numFmtId="0" fontId="176" fillId="62" borderId="0" xfId="1515" applyFont="1" applyFill="1" applyBorder="1" applyAlignment="1" applyProtection="1">
      <alignment horizontal="left" vertical="center"/>
      <protection hidden="1"/>
    </xf>
    <xf numFmtId="41" fontId="176" fillId="62" borderId="75" xfId="1516" applyNumberFormat="1" applyFont="1" applyFill="1" applyBorder="1" applyAlignment="1" applyProtection="1">
      <alignment vertical="center" wrapText="1"/>
      <protection hidden="1"/>
    </xf>
    <xf numFmtId="41" fontId="176" fillId="62" borderId="31" xfId="1516" applyNumberFormat="1" applyFont="1" applyFill="1" applyBorder="1" applyAlignment="1" applyProtection="1">
      <alignment vertical="center" wrapText="1"/>
      <protection hidden="1"/>
    </xf>
    <xf numFmtId="41" fontId="176" fillId="62" borderId="26" xfId="1516" applyNumberFormat="1" applyFont="1" applyFill="1" applyBorder="1" applyAlignment="1" applyProtection="1">
      <alignment horizontal="center" vertical="center"/>
      <protection hidden="1"/>
    </xf>
    <xf numFmtId="41" fontId="176" fillId="62" borderId="61" xfId="1516" applyNumberFormat="1" applyFont="1" applyFill="1" applyBorder="1" applyAlignment="1" applyProtection="1">
      <alignment horizontal="center" vertical="center"/>
      <protection hidden="1"/>
    </xf>
    <xf numFmtId="41" fontId="176" fillId="62" borderId="73" xfId="1516" applyNumberFormat="1" applyFont="1" applyFill="1" applyBorder="1" applyAlignment="1" applyProtection="1">
      <alignment vertical="center" wrapText="1"/>
      <protection hidden="1"/>
    </xf>
    <xf numFmtId="0" fontId="176" fillId="62" borderId="21" xfId="1516" quotePrefix="1" applyNumberFormat="1" applyFont="1" applyFill="1" applyBorder="1" applyAlignment="1" applyProtection="1">
      <alignment horizontal="center" vertical="center"/>
      <protection hidden="1"/>
    </xf>
    <xf numFmtId="0" fontId="176" fillId="62" borderId="23" xfId="1516" quotePrefix="1" applyNumberFormat="1" applyFont="1" applyFill="1" applyBorder="1" applyAlignment="1" applyProtection="1">
      <alignment horizontal="center" vertical="center"/>
      <protection hidden="1"/>
    </xf>
    <xf numFmtId="219" fontId="176" fillId="62" borderId="23" xfId="1113" applyNumberFormat="1" applyFont="1" applyFill="1" applyBorder="1" applyAlignment="1" applyProtection="1">
      <alignment horizontal="center" vertical="center"/>
      <protection hidden="1"/>
    </xf>
    <xf numFmtId="219" fontId="176" fillId="62" borderId="21" xfId="1113" applyNumberFormat="1" applyFont="1" applyFill="1" applyBorder="1" applyAlignment="1" applyProtection="1">
      <alignment horizontal="center" vertical="center"/>
      <protection hidden="1"/>
    </xf>
    <xf numFmtId="219" fontId="176" fillId="62" borderId="0" xfId="1113" applyNumberFormat="1" applyFont="1" applyFill="1" applyBorder="1" applyAlignment="1" applyProtection="1">
      <alignment horizontal="center" vertical="center"/>
      <protection hidden="1"/>
    </xf>
    <xf numFmtId="41" fontId="176" fillId="62" borderId="23" xfId="1326" applyNumberFormat="1" applyFont="1" applyFill="1" applyBorder="1" applyAlignment="1" applyProtection="1">
      <alignment horizontal="center" vertical="center"/>
      <protection hidden="1"/>
    </xf>
    <xf numFmtId="214" fontId="176" fillId="62" borderId="0" xfId="1153" applyNumberFormat="1" applyFont="1" applyFill="1" applyBorder="1" applyAlignment="1" applyProtection="1">
      <alignment horizontal="right" vertical="center" shrinkToFit="1"/>
      <protection hidden="1"/>
    </xf>
    <xf numFmtId="41" fontId="176" fillId="62" borderId="94" xfId="1516" applyNumberFormat="1" applyFont="1" applyFill="1" applyBorder="1" applyAlignment="1" applyProtection="1">
      <alignment horizontal="center" vertical="center"/>
      <protection hidden="1"/>
    </xf>
    <xf numFmtId="41" fontId="176" fillId="62" borderId="93" xfId="1516" applyNumberFormat="1" applyFont="1" applyFill="1" applyBorder="1" applyAlignment="1" applyProtection="1">
      <alignment horizontal="left" vertical="center"/>
      <protection hidden="1"/>
    </xf>
    <xf numFmtId="41" fontId="176" fillId="62" borderId="92" xfId="1516" applyNumberFormat="1" applyFont="1" applyFill="1" applyBorder="1" applyAlignment="1" applyProtection="1">
      <alignment horizontal="center" vertical="center"/>
      <protection locked="0" hidden="1"/>
    </xf>
    <xf numFmtId="41" fontId="176" fillId="62" borderId="24" xfId="1516" applyNumberFormat="1" applyFont="1" applyFill="1" applyBorder="1" applyAlignment="1" applyProtection="1">
      <alignment horizontal="right" vertical="center"/>
      <protection hidden="1"/>
    </xf>
    <xf numFmtId="41" fontId="176" fillId="62" borderId="92" xfId="1516" applyNumberFormat="1" applyFont="1" applyFill="1" applyBorder="1" applyAlignment="1" applyProtection="1">
      <alignment horizontal="right" vertical="center"/>
      <protection hidden="1"/>
    </xf>
    <xf numFmtId="41" fontId="176" fillId="62" borderId="94" xfId="1516" applyNumberFormat="1" applyFont="1" applyFill="1" applyBorder="1" applyAlignment="1" applyProtection="1">
      <alignment horizontal="right" vertical="center"/>
      <protection hidden="1"/>
    </xf>
    <xf numFmtId="41" fontId="176" fillId="62" borderId="93" xfId="1516" applyNumberFormat="1" applyFont="1" applyFill="1" applyBorder="1" applyAlignment="1" applyProtection="1">
      <alignment horizontal="left" vertical="center" shrinkToFit="1"/>
      <protection hidden="1"/>
    </xf>
    <xf numFmtId="0" fontId="180" fillId="62" borderId="0" xfId="1516" applyNumberFormat="1" applyFont="1" applyFill="1" applyBorder="1" applyAlignment="1" applyProtection="1">
      <alignment horizontal="left"/>
      <protection hidden="1"/>
    </xf>
    <xf numFmtId="0" fontId="180" fillId="62" borderId="0" xfId="1516" applyNumberFormat="1" applyFont="1" applyFill="1" applyBorder="1" applyAlignment="1" applyProtection="1">
      <alignment horizontal="right"/>
      <protection hidden="1"/>
    </xf>
    <xf numFmtId="0" fontId="180" fillId="62" borderId="0" xfId="1515" applyNumberFormat="1" applyFont="1" applyFill="1" applyAlignment="1" applyProtection="1">
      <alignment horizontal="left"/>
      <protection hidden="1"/>
    </xf>
    <xf numFmtId="0" fontId="180" fillId="62" borderId="0" xfId="1516" applyFont="1" applyFill="1" applyAlignment="1" applyProtection="1">
      <alignment horizontal="left" vertical="center"/>
      <protection hidden="1"/>
    </xf>
    <xf numFmtId="0" fontId="182" fillId="62" borderId="0" xfId="1516" applyFont="1" applyFill="1" applyAlignment="1" applyProtection="1">
      <alignment horizontal="center" vertical="center"/>
      <protection hidden="1"/>
    </xf>
    <xf numFmtId="0" fontId="182" fillId="62" borderId="0" xfId="1516" applyFont="1" applyFill="1" applyBorder="1" applyAlignment="1" applyProtection="1">
      <alignment horizontal="center" vertical="center"/>
      <protection hidden="1"/>
    </xf>
    <xf numFmtId="0" fontId="181" fillId="62" borderId="0" xfId="1516" applyFont="1" applyFill="1" applyAlignment="1" applyProtection="1">
      <alignment horizontal="center" vertical="center"/>
      <protection hidden="1"/>
    </xf>
    <xf numFmtId="214" fontId="176" fillId="62" borderId="0" xfId="1516" applyNumberFormat="1" applyFont="1" applyFill="1" applyBorder="1" applyAlignment="1" applyProtection="1">
      <alignment horizontal="right" vertical="center"/>
      <protection hidden="1"/>
    </xf>
    <xf numFmtId="0" fontId="177" fillId="62" borderId="21" xfId="1516" quotePrefix="1" applyNumberFormat="1" applyFont="1" applyFill="1" applyBorder="1" applyAlignment="1" applyProtection="1">
      <alignment horizontal="center" vertical="center"/>
      <protection hidden="1"/>
    </xf>
    <xf numFmtId="0" fontId="177" fillId="62" borderId="23" xfId="1516" quotePrefix="1" applyNumberFormat="1" applyFont="1" applyFill="1" applyBorder="1" applyAlignment="1" applyProtection="1">
      <alignment horizontal="center" vertical="center"/>
      <protection hidden="1"/>
    </xf>
    <xf numFmtId="0" fontId="177" fillId="24" borderId="0" xfId="0" quotePrefix="1" applyNumberFormat="1" applyFont="1" applyFill="1" applyBorder="1" applyAlignment="1" applyProtection="1">
      <alignment horizontal="center" vertical="center"/>
      <protection hidden="1"/>
    </xf>
    <xf numFmtId="218" fontId="177" fillId="24" borderId="21" xfId="0" quotePrefix="1" applyNumberFormat="1" applyFont="1" applyFill="1" applyBorder="1" applyAlignment="1" applyProtection="1">
      <alignment horizontal="center" vertical="center"/>
      <protection hidden="1"/>
    </xf>
    <xf numFmtId="181" fontId="176" fillId="24" borderId="27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37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27" xfId="1325" applyNumberFormat="1" applyFont="1" applyFill="1" applyBorder="1" applyAlignment="1" applyProtection="1">
      <alignment horizontal="center" vertical="center"/>
      <protection hidden="1"/>
    </xf>
    <xf numFmtId="181" fontId="176" fillId="24" borderId="37" xfId="1325" applyNumberFormat="1" applyFont="1" applyFill="1" applyBorder="1" applyAlignment="1" applyProtection="1">
      <alignment horizontal="center" vertical="center"/>
      <protection hidden="1"/>
    </xf>
    <xf numFmtId="3" fontId="176" fillId="24" borderId="36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58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2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40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0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21" xfId="0" quotePrefix="1" applyNumberFormat="1" applyFont="1" applyFill="1" applyBorder="1" applyAlignment="1" applyProtection="1">
      <alignment horizontal="center" vertical="center"/>
      <protection hidden="1"/>
    </xf>
    <xf numFmtId="0" fontId="176" fillId="24" borderId="73" xfId="0" applyFont="1" applyFill="1" applyBorder="1" applyAlignment="1" applyProtection="1">
      <alignment horizontal="center" vertical="center"/>
      <protection hidden="1"/>
    </xf>
    <xf numFmtId="0" fontId="176" fillId="24" borderId="66" xfId="0" applyFont="1" applyFill="1" applyBorder="1" applyAlignment="1" applyProtection="1">
      <alignment horizontal="center" vertical="center"/>
      <protection hidden="1"/>
    </xf>
    <xf numFmtId="180" fontId="176" fillId="24" borderId="45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44" xfId="0" applyNumberFormat="1" applyFont="1" applyFill="1" applyBorder="1" applyAlignment="1" applyProtection="1">
      <alignment horizontal="center" vertical="center"/>
      <protection hidden="1"/>
    </xf>
    <xf numFmtId="180" fontId="176" fillId="24" borderId="48" xfId="0" applyNumberFormat="1" applyFont="1" applyFill="1" applyBorder="1" applyAlignment="1" applyProtection="1">
      <alignment horizontal="center" vertical="center"/>
      <protection hidden="1"/>
    </xf>
    <xf numFmtId="3" fontId="176" fillId="24" borderId="75" xfId="0" applyNumberFormat="1" applyFont="1" applyFill="1" applyBorder="1" applyAlignment="1" applyProtection="1">
      <alignment horizontal="center" vertical="center"/>
      <protection hidden="1"/>
    </xf>
    <xf numFmtId="3" fontId="176" fillId="24" borderId="31" xfId="0" applyNumberFormat="1" applyFont="1" applyFill="1" applyBorder="1" applyAlignment="1" applyProtection="1">
      <alignment horizontal="center" vertical="center"/>
      <protection hidden="1"/>
    </xf>
    <xf numFmtId="181" fontId="176" fillId="24" borderId="56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57" xfId="1325" applyNumberFormat="1" applyFont="1" applyFill="1" applyBorder="1" applyAlignment="1" applyProtection="1">
      <alignment horizontal="center" vertical="center" wrapText="1"/>
      <protection hidden="1"/>
    </xf>
    <xf numFmtId="181" fontId="176" fillId="24" borderId="40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27" xfId="0" applyNumberFormat="1" applyFont="1" applyFill="1" applyBorder="1" applyAlignment="1" applyProtection="1">
      <alignment horizontal="center" vertical="center"/>
      <protection hidden="1"/>
    </xf>
    <xf numFmtId="181" fontId="176" fillId="24" borderId="37" xfId="0" applyNumberFormat="1" applyFont="1" applyFill="1" applyBorder="1" applyAlignment="1" applyProtection="1">
      <alignment horizontal="center" vertical="center"/>
      <protection hidden="1"/>
    </xf>
    <xf numFmtId="180" fontId="176" fillId="24" borderId="27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27" xfId="0" applyFont="1" applyFill="1" applyBorder="1" applyAlignment="1" applyProtection="1">
      <alignment horizontal="center" vertical="center"/>
      <protection hidden="1"/>
    </xf>
    <xf numFmtId="0" fontId="176" fillId="24" borderId="37" xfId="0" applyFont="1" applyFill="1" applyBorder="1" applyAlignment="1" applyProtection="1">
      <alignment horizontal="center" vertical="center"/>
      <protection hidden="1"/>
    </xf>
    <xf numFmtId="181" fontId="176" fillId="24" borderId="27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35" xfId="0" applyNumberFormat="1" applyFont="1" applyFill="1" applyBorder="1" applyAlignment="1" applyProtection="1">
      <alignment horizontal="center" vertical="center"/>
      <protection hidden="1"/>
    </xf>
    <xf numFmtId="180" fontId="176" fillId="24" borderId="27" xfId="0" applyNumberFormat="1" applyFont="1" applyFill="1" applyBorder="1" applyAlignment="1" applyProtection="1">
      <alignment horizontal="center" vertical="center"/>
      <protection hidden="1"/>
    </xf>
    <xf numFmtId="180" fontId="176" fillId="24" borderId="36" xfId="0" applyNumberFormat="1" applyFont="1" applyFill="1" applyBorder="1" applyAlignment="1" applyProtection="1">
      <alignment horizontal="center" vertical="center"/>
      <protection hidden="1"/>
    </xf>
    <xf numFmtId="0" fontId="176" fillId="24" borderId="40" xfId="0" applyFont="1" applyFill="1" applyBorder="1" applyAlignment="1" applyProtection="1">
      <alignment horizontal="center" vertical="center" wrapText="1"/>
      <protection hidden="1"/>
    </xf>
    <xf numFmtId="0" fontId="176" fillId="24" borderId="27" xfId="0" applyFont="1" applyFill="1" applyBorder="1" applyAlignment="1" applyProtection="1">
      <alignment horizontal="center" vertical="center" wrapText="1"/>
      <protection hidden="1"/>
    </xf>
    <xf numFmtId="0" fontId="176" fillId="24" borderId="37" xfId="0" applyFont="1" applyFill="1" applyBorder="1" applyAlignment="1" applyProtection="1">
      <alignment horizontal="center" vertical="center" wrapText="1"/>
      <protection hidden="1"/>
    </xf>
    <xf numFmtId="3" fontId="176" fillId="62" borderId="27" xfId="0" applyNumberFormat="1" applyFont="1" applyFill="1" applyBorder="1" applyAlignment="1" applyProtection="1">
      <alignment horizontal="center" vertical="center" wrapText="1"/>
      <protection hidden="1"/>
    </xf>
    <xf numFmtId="3" fontId="176" fillId="62" borderId="3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27" xfId="0" applyNumberFormat="1" applyFont="1" applyFill="1" applyBorder="1" applyAlignment="1" applyProtection="1">
      <alignment horizontal="center" vertical="center"/>
      <protection hidden="1"/>
    </xf>
    <xf numFmtId="3" fontId="176" fillId="24" borderId="37" xfId="0" applyNumberFormat="1" applyFont="1" applyFill="1" applyBorder="1" applyAlignment="1" applyProtection="1">
      <alignment horizontal="center" vertical="center"/>
      <protection hidden="1"/>
    </xf>
    <xf numFmtId="177" fontId="176" fillId="24" borderId="44" xfId="1325" applyFont="1" applyFill="1" applyBorder="1" applyAlignment="1" applyProtection="1">
      <alignment horizontal="center" vertical="center" wrapText="1"/>
      <protection hidden="1"/>
    </xf>
    <xf numFmtId="177" fontId="176" fillId="24" borderId="45" xfId="1325" applyFont="1" applyFill="1" applyBorder="1" applyAlignment="1" applyProtection="1">
      <alignment horizontal="center" vertical="center"/>
      <protection hidden="1"/>
    </xf>
    <xf numFmtId="177" fontId="176" fillId="24" borderId="46" xfId="1325" applyFont="1" applyFill="1" applyBorder="1" applyAlignment="1" applyProtection="1">
      <alignment horizontal="center" vertical="center"/>
      <protection hidden="1"/>
    </xf>
    <xf numFmtId="0" fontId="178" fillId="24" borderId="0" xfId="0" applyFont="1" applyFill="1" applyAlignment="1" applyProtection="1">
      <alignment horizontal="center" vertical="center"/>
      <protection hidden="1"/>
    </xf>
    <xf numFmtId="180" fontId="178" fillId="24" borderId="0" xfId="0" applyNumberFormat="1" applyFont="1" applyFill="1" applyBorder="1" applyAlignment="1" applyProtection="1">
      <alignment horizontal="center" vertical="center"/>
      <protection hidden="1"/>
    </xf>
    <xf numFmtId="3" fontId="178" fillId="24" borderId="0" xfId="0" applyNumberFormat="1" applyFont="1" applyFill="1" applyAlignment="1" applyProtection="1">
      <alignment horizontal="center" vertical="center"/>
      <protection hidden="1"/>
    </xf>
    <xf numFmtId="180" fontId="179" fillId="24" borderId="0" xfId="0" applyNumberFormat="1" applyFont="1" applyFill="1" applyAlignment="1" applyProtection="1">
      <alignment horizontal="center" vertical="center"/>
      <protection hidden="1"/>
    </xf>
    <xf numFmtId="0" fontId="176" fillId="24" borderId="49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50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38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51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39" xfId="1325" applyNumberFormat="1" applyFont="1" applyFill="1" applyBorder="1" applyAlignment="1" applyProtection="1">
      <alignment horizontal="center" vertical="center" wrapText="1"/>
      <protection hidden="1"/>
    </xf>
    <xf numFmtId="0" fontId="176" fillId="24" borderId="52" xfId="1325" applyNumberFormat="1" applyFont="1" applyFill="1" applyBorder="1" applyAlignment="1" applyProtection="1">
      <alignment horizontal="center" vertical="center" wrapText="1"/>
      <protection hidden="1"/>
    </xf>
    <xf numFmtId="3" fontId="176" fillId="24" borderId="49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39" xfId="0" applyNumberFormat="1" applyFont="1" applyFill="1" applyBorder="1" applyAlignment="1" applyProtection="1">
      <alignment horizontal="center" vertical="center" wrapText="1"/>
      <protection hidden="1"/>
    </xf>
    <xf numFmtId="177" fontId="176" fillId="24" borderId="41" xfId="1325" applyFont="1" applyFill="1" applyBorder="1" applyAlignment="1" applyProtection="1">
      <alignment horizontal="center" vertical="center" wrapText="1"/>
      <protection hidden="1"/>
    </xf>
    <xf numFmtId="177" fontId="176" fillId="24" borderId="42" xfId="1325" applyFont="1" applyFill="1" applyBorder="1" applyAlignment="1" applyProtection="1">
      <alignment horizontal="center" vertical="center"/>
      <protection hidden="1"/>
    </xf>
    <xf numFmtId="177" fontId="176" fillId="24" borderId="43" xfId="1325" applyFont="1" applyFill="1" applyBorder="1" applyAlignment="1" applyProtection="1">
      <alignment horizontal="center" vertical="center"/>
      <protection hidden="1"/>
    </xf>
    <xf numFmtId="181" fontId="176" fillId="24" borderId="48" xfId="1325" applyNumberFormat="1" applyFont="1" applyFill="1" applyBorder="1" applyAlignment="1" applyProtection="1">
      <alignment horizontal="center" vertical="center"/>
      <protection hidden="1"/>
    </xf>
    <xf numFmtId="181" fontId="176" fillId="24" borderId="49" xfId="1325" applyNumberFormat="1" applyFont="1" applyFill="1" applyBorder="1" applyAlignment="1" applyProtection="1">
      <alignment horizontal="center" vertical="center"/>
      <protection hidden="1"/>
    </xf>
    <xf numFmtId="3" fontId="176" fillId="24" borderId="53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26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54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47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37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47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55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21" xfId="0" applyNumberFormat="1" applyFont="1" applyFill="1" applyBorder="1" applyAlignment="1" applyProtection="1">
      <alignment horizontal="center" vertical="center" wrapText="1"/>
      <protection hidden="1"/>
    </xf>
    <xf numFmtId="180" fontId="176" fillId="24" borderId="34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181" fontId="176" fillId="24" borderId="39" xfId="0" applyNumberFormat="1" applyFont="1" applyFill="1" applyBorder="1" applyAlignment="1" applyProtection="1">
      <alignment horizontal="center" vertical="center" wrapText="1"/>
      <protection hidden="1"/>
    </xf>
    <xf numFmtId="0" fontId="178" fillId="62" borderId="0" xfId="0" applyFont="1" applyFill="1" applyBorder="1" applyAlignment="1" applyProtection="1">
      <alignment horizontal="center" vertical="center"/>
      <protection hidden="1"/>
    </xf>
    <xf numFmtId="177" fontId="176" fillId="24" borderId="81" xfId="1325" applyFont="1" applyFill="1" applyBorder="1" applyAlignment="1" applyProtection="1">
      <alignment horizontal="center" vertical="center" wrapText="1"/>
      <protection hidden="1"/>
    </xf>
    <xf numFmtId="177" fontId="176" fillId="24" borderId="82" xfId="1325" applyFont="1" applyFill="1" applyBorder="1" applyAlignment="1" applyProtection="1">
      <alignment horizontal="center" vertical="center" wrapText="1"/>
      <protection hidden="1"/>
    </xf>
    <xf numFmtId="1" fontId="177" fillId="62" borderId="21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76" fillId="62" borderId="21" xfId="0" quotePrefix="1" applyNumberFormat="1" applyFont="1" applyFill="1" applyBorder="1" applyAlignment="1" applyProtection="1">
      <alignment horizontal="center" vertical="center"/>
      <protection hidden="1"/>
    </xf>
    <xf numFmtId="177" fontId="176" fillId="62" borderId="41" xfId="1325" applyFont="1" applyFill="1" applyBorder="1" applyAlignment="1" applyProtection="1">
      <alignment horizontal="center" vertical="center" wrapText="1"/>
      <protection hidden="1"/>
    </xf>
    <xf numFmtId="177" fontId="176" fillId="62" borderId="42" xfId="1325" applyFont="1" applyFill="1" applyBorder="1" applyAlignment="1" applyProtection="1">
      <alignment horizontal="center" vertical="center"/>
      <protection hidden="1"/>
    </xf>
    <xf numFmtId="177" fontId="176" fillId="62" borderId="43" xfId="1325" applyFont="1" applyFill="1" applyBorder="1" applyAlignment="1" applyProtection="1">
      <alignment horizontal="center" vertical="center"/>
      <protection hidden="1"/>
    </xf>
    <xf numFmtId="0" fontId="176" fillId="62" borderId="64" xfId="0" applyFont="1" applyFill="1" applyBorder="1" applyAlignment="1" applyProtection="1">
      <alignment horizontal="center" vertical="center"/>
      <protection hidden="1"/>
    </xf>
    <xf numFmtId="0" fontId="176" fillId="62" borderId="47" xfId="0" applyFont="1" applyFill="1" applyBorder="1" applyAlignment="1" applyProtection="1">
      <alignment horizontal="center" vertical="center"/>
      <protection hidden="1"/>
    </xf>
    <xf numFmtId="0" fontId="176" fillId="62" borderId="25" xfId="0" applyFont="1" applyFill="1" applyBorder="1" applyAlignment="1" applyProtection="1">
      <alignment horizontal="center" vertical="center"/>
      <protection hidden="1"/>
    </xf>
    <xf numFmtId="0" fontId="176" fillId="62" borderId="48" xfId="0" applyFont="1" applyFill="1" applyBorder="1" applyAlignment="1" applyProtection="1">
      <alignment horizontal="center" vertical="center"/>
      <protection hidden="1"/>
    </xf>
    <xf numFmtId="0" fontId="176" fillId="62" borderId="55" xfId="0" applyFont="1" applyFill="1" applyBorder="1" applyAlignment="1" applyProtection="1">
      <alignment horizontal="center" vertical="center" wrapText="1"/>
      <protection hidden="1"/>
    </xf>
    <xf numFmtId="0" fontId="176" fillId="62" borderId="21" xfId="0" applyFont="1" applyFill="1" applyBorder="1" applyAlignment="1" applyProtection="1">
      <alignment horizontal="center" vertical="center" wrapText="1"/>
      <protection hidden="1"/>
    </xf>
    <xf numFmtId="0" fontId="176" fillId="62" borderId="34" xfId="0" applyFont="1" applyFill="1" applyBorder="1" applyAlignment="1" applyProtection="1">
      <alignment horizontal="center" vertical="center" wrapText="1"/>
      <protection hidden="1"/>
    </xf>
    <xf numFmtId="0" fontId="176" fillId="62" borderId="44" xfId="0" applyFont="1" applyFill="1" applyBorder="1" applyAlignment="1" applyProtection="1">
      <alignment horizontal="center" vertical="center"/>
      <protection hidden="1"/>
    </xf>
    <xf numFmtId="0" fontId="176" fillId="62" borderId="49" xfId="0" applyFont="1" applyFill="1" applyBorder="1" applyAlignment="1" applyProtection="1">
      <alignment horizontal="center" vertical="center"/>
      <protection hidden="1"/>
    </xf>
    <xf numFmtId="0" fontId="176" fillId="62" borderId="78" xfId="0" applyFont="1" applyFill="1" applyBorder="1" applyAlignment="1" applyProtection="1">
      <alignment horizontal="center" vertical="center" wrapText="1"/>
      <protection hidden="1"/>
    </xf>
    <xf numFmtId="0" fontId="176" fillId="62" borderId="23" xfId="0" applyFont="1" applyFill="1" applyBorder="1" applyAlignment="1" applyProtection="1">
      <alignment horizontal="center" vertical="center" wrapText="1"/>
      <protection hidden="1"/>
    </xf>
    <xf numFmtId="0" fontId="176" fillId="62" borderId="33" xfId="0" applyFont="1" applyFill="1" applyBorder="1" applyAlignment="1" applyProtection="1">
      <alignment horizontal="center" vertical="center" wrapText="1"/>
      <protection hidden="1"/>
    </xf>
    <xf numFmtId="0" fontId="176" fillId="62" borderId="63" xfId="0" applyFont="1" applyFill="1" applyBorder="1" applyAlignment="1" applyProtection="1">
      <alignment horizontal="center" vertical="center" wrapText="1"/>
      <protection hidden="1"/>
    </xf>
    <xf numFmtId="0" fontId="176" fillId="62" borderId="59" xfId="0" applyFont="1" applyFill="1" applyBorder="1" applyAlignment="1" applyProtection="1">
      <alignment horizontal="center" vertical="center"/>
      <protection hidden="1"/>
    </xf>
    <xf numFmtId="0" fontId="176" fillId="62" borderId="27" xfId="0" applyFont="1" applyFill="1" applyBorder="1" applyAlignment="1" applyProtection="1">
      <alignment horizontal="center" vertical="center" wrapText="1"/>
      <protection hidden="1"/>
    </xf>
    <xf numFmtId="0" fontId="176" fillId="62" borderId="37" xfId="0" applyFont="1" applyFill="1" applyBorder="1" applyAlignment="1" applyProtection="1">
      <alignment horizontal="center" vertical="center"/>
      <protection hidden="1"/>
    </xf>
    <xf numFmtId="0" fontId="176" fillId="62" borderId="36" xfId="0" applyFont="1" applyFill="1" applyBorder="1" applyAlignment="1" applyProtection="1">
      <alignment horizontal="center" vertical="center"/>
      <protection hidden="1"/>
    </xf>
    <xf numFmtId="0" fontId="176" fillId="62" borderId="56" xfId="0" applyFont="1" applyFill="1" applyBorder="1" applyAlignment="1" applyProtection="1">
      <alignment horizontal="center" vertical="center"/>
      <protection hidden="1"/>
    </xf>
    <xf numFmtId="0" fontId="176" fillId="62" borderId="45" xfId="0" applyFont="1" applyFill="1" applyBorder="1" applyAlignment="1" applyProtection="1">
      <alignment horizontal="center" vertical="center"/>
      <protection hidden="1"/>
    </xf>
    <xf numFmtId="0" fontId="176" fillId="62" borderId="38" xfId="0" applyFont="1" applyFill="1" applyBorder="1" applyAlignment="1" applyProtection="1">
      <alignment horizontal="center" vertical="center"/>
      <protection hidden="1"/>
    </xf>
    <xf numFmtId="0" fontId="180" fillId="62" borderId="0" xfId="0" applyNumberFormat="1" applyFont="1" applyFill="1" applyBorder="1" applyAlignment="1" applyProtection="1">
      <alignment horizontal="left" wrapText="1"/>
      <protection hidden="1"/>
    </xf>
    <xf numFmtId="0" fontId="176" fillId="62" borderId="21" xfId="0" applyFont="1" applyFill="1" applyBorder="1" applyAlignment="1" applyProtection="1">
      <alignment horizontal="center" vertical="center"/>
      <protection hidden="1"/>
    </xf>
    <xf numFmtId="0" fontId="176" fillId="62" borderId="34" xfId="0" applyFont="1" applyFill="1" applyBorder="1" applyAlignment="1" applyProtection="1">
      <alignment horizontal="center" vertical="center"/>
      <protection hidden="1"/>
    </xf>
    <xf numFmtId="0" fontId="176" fillId="62" borderId="70" xfId="0" applyFont="1" applyFill="1" applyBorder="1" applyAlignment="1" applyProtection="1">
      <alignment horizontal="center" vertical="center" wrapText="1"/>
      <protection hidden="1"/>
    </xf>
    <xf numFmtId="0" fontId="176" fillId="62" borderId="72" xfId="0" applyFont="1" applyFill="1" applyBorder="1" applyAlignment="1" applyProtection="1">
      <alignment horizontal="center" vertical="center" wrapText="1"/>
      <protection hidden="1"/>
    </xf>
    <xf numFmtId="0" fontId="176" fillId="62" borderId="97" xfId="0" applyFont="1" applyFill="1" applyBorder="1" applyAlignment="1" applyProtection="1">
      <alignment horizontal="center" vertical="center" wrapText="1"/>
      <protection hidden="1"/>
    </xf>
    <xf numFmtId="0" fontId="176" fillId="62" borderId="77" xfId="0" applyFont="1" applyFill="1" applyBorder="1" applyAlignment="1" applyProtection="1">
      <alignment horizontal="center" vertical="center" wrapText="1"/>
      <protection hidden="1"/>
    </xf>
    <xf numFmtId="177" fontId="176" fillId="62" borderId="36" xfId="1325" applyFont="1" applyFill="1" applyBorder="1" applyAlignment="1" applyProtection="1">
      <alignment horizontal="center" vertical="center"/>
      <protection hidden="1"/>
    </xf>
    <xf numFmtId="177" fontId="176" fillId="62" borderId="56" xfId="1325" applyFont="1" applyFill="1" applyBorder="1" applyAlignment="1" applyProtection="1">
      <alignment horizontal="center" vertical="center"/>
      <protection hidden="1"/>
    </xf>
    <xf numFmtId="0" fontId="176" fillId="62" borderId="36" xfId="0" applyFont="1" applyFill="1" applyBorder="1" applyAlignment="1" applyProtection="1">
      <alignment horizontal="center" vertical="center" wrapText="1"/>
      <protection hidden="1"/>
    </xf>
    <xf numFmtId="0" fontId="176" fillId="62" borderId="38" xfId="0" applyFont="1" applyFill="1" applyBorder="1" applyAlignment="1" applyProtection="1">
      <alignment horizontal="center" vertical="center" wrapText="1"/>
      <protection hidden="1"/>
    </xf>
    <xf numFmtId="0" fontId="176" fillId="24" borderId="53" xfId="0" applyFont="1" applyFill="1" applyBorder="1" applyAlignment="1" applyProtection="1">
      <alignment horizontal="center" vertical="center"/>
      <protection hidden="1"/>
    </xf>
    <xf numFmtId="0" fontId="176" fillId="24" borderId="47" xfId="0" applyFont="1" applyFill="1" applyBorder="1" applyAlignment="1" applyProtection="1">
      <alignment horizontal="center" vertical="center"/>
      <protection hidden="1"/>
    </xf>
    <xf numFmtId="0" fontId="176" fillId="24" borderId="50" xfId="0" applyFont="1" applyFill="1" applyBorder="1" applyAlignment="1" applyProtection="1">
      <alignment horizontal="center" vertical="center"/>
      <protection hidden="1"/>
    </xf>
    <xf numFmtId="0" fontId="176" fillId="24" borderId="60" xfId="0" applyFont="1" applyFill="1" applyBorder="1" applyAlignment="1" applyProtection="1">
      <alignment horizontal="center" vertical="center"/>
      <protection hidden="1"/>
    </xf>
    <xf numFmtId="0" fontId="176" fillId="62" borderId="53" xfId="0" applyFont="1" applyFill="1" applyBorder="1" applyAlignment="1" applyProtection="1">
      <alignment horizontal="center" vertical="center"/>
      <protection hidden="1"/>
    </xf>
    <xf numFmtId="41" fontId="176" fillId="62" borderId="61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62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35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26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54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66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74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73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67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68" xfId="1516" applyNumberFormat="1" applyFont="1" applyFill="1" applyBorder="1" applyAlignment="1" applyProtection="1">
      <alignment horizontal="center" vertical="center" wrapText="1"/>
      <protection hidden="1"/>
    </xf>
    <xf numFmtId="0" fontId="192" fillId="62" borderId="0" xfId="0" applyFont="1" applyFill="1" applyBorder="1" applyAlignment="1" applyProtection="1">
      <alignment horizontal="center" vertical="center" wrapText="1"/>
      <protection hidden="1"/>
    </xf>
    <xf numFmtId="0" fontId="192" fillId="62" borderId="32" xfId="0" applyFont="1" applyFill="1" applyBorder="1" applyAlignment="1" applyProtection="1">
      <alignment horizontal="center" vertical="center" wrapText="1"/>
      <protection hidden="1"/>
    </xf>
    <xf numFmtId="41" fontId="176" fillId="62" borderId="69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60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61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62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53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26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54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45" xfId="1516" applyNumberFormat="1" applyFont="1" applyFill="1" applyBorder="1" applyAlignment="1" applyProtection="1">
      <alignment horizontal="center" vertical="center" wrapText="1"/>
      <protection hidden="1"/>
    </xf>
    <xf numFmtId="0" fontId="176" fillId="62" borderId="56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56" xfId="1516" applyNumberFormat="1" applyFont="1" applyFill="1" applyBorder="1" applyAlignment="1" applyProtection="1">
      <alignment vertical="center" wrapText="1"/>
      <protection hidden="1"/>
    </xf>
    <xf numFmtId="0" fontId="182" fillId="62" borderId="56" xfId="0" applyFont="1" applyFill="1" applyBorder="1" applyAlignment="1" applyProtection="1">
      <alignment vertical="center" wrapText="1"/>
      <protection hidden="1"/>
    </xf>
    <xf numFmtId="0" fontId="182" fillId="62" borderId="38" xfId="0" applyFont="1" applyFill="1" applyBorder="1" applyAlignment="1" applyProtection="1">
      <alignment vertical="center" wrapText="1"/>
      <protection hidden="1"/>
    </xf>
    <xf numFmtId="41" fontId="176" fillId="62" borderId="0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32" xfId="1516" applyNumberFormat="1" applyFont="1" applyFill="1" applyBorder="1" applyAlignment="1" applyProtection="1">
      <alignment horizontal="center" vertical="center" wrapText="1"/>
      <protection hidden="1"/>
    </xf>
    <xf numFmtId="0" fontId="192" fillId="62" borderId="67" xfId="0" applyFont="1" applyFill="1" applyBorder="1" applyAlignment="1" applyProtection="1">
      <alignment horizontal="center" vertical="center" wrapText="1"/>
      <protection hidden="1"/>
    </xf>
    <xf numFmtId="0" fontId="192" fillId="62" borderId="68" xfId="0" applyFont="1" applyFill="1" applyBorder="1" applyAlignment="1" applyProtection="1">
      <alignment horizontal="center" vertical="center" wrapText="1"/>
      <protection hidden="1"/>
    </xf>
    <xf numFmtId="0" fontId="178" fillId="62" borderId="0" xfId="1516" applyFont="1" applyFill="1" applyBorder="1" applyAlignment="1" applyProtection="1">
      <alignment horizontal="center" vertical="center"/>
      <protection hidden="1"/>
    </xf>
    <xf numFmtId="41" fontId="176" fillId="62" borderId="55" xfId="1326" applyNumberFormat="1" applyFont="1" applyFill="1" applyBorder="1" applyAlignment="1" applyProtection="1">
      <alignment horizontal="center" vertical="center" wrapText="1"/>
      <protection hidden="1"/>
    </xf>
    <xf numFmtId="41" fontId="176" fillId="62" borderId="21" xfId="1326" applyNumberFormat="1" applyFont="1" applyFill="1" applyBorder="1" applyAlignment="1" applyProtection="1">
      <alignment horizontal="center" vertical="center" wrapText="1"/>
      <protection hidden="1"/>
    </xf>
    <xf numFmtId="41" fontId="176" fillId="62" borderId="34" xfId="1326" applyNumberFormat="1" applyFont="1" applyFill="1" applyBorder="1" applyAlignment="1" applyProtection="1">
      <alignment horizontal="center" vertical="center" wrapText="1"/>
      <protection hidden="1"/>
    </xf>
    <xf numFmtId="41" fontId="176" fillId="62" borderId="64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76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77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53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75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31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48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44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45" xfId="1516" applyNumberFormat="1" applyFont="1" applyFill="1" applyBorder="1" applyAlignment="1" applyProtection="1">
      <alignment horizontal="center" vertical="center"/>
      <protection hidden="1"/>
    </xf>
    <xf numFmtId="41" fontId="176" fillId="62" borderId="46" xfId="1516" applyNumberFormat="1" applyFont="1" applyFill="1" applyBorder="1" applyAlignment="1" applyProtection="1">
      <alignment horizontal="center" vertical="center"/>
      <protection hidden="1"/>
    </xf>
    <xf numFmtId="41" fontId="176" fillId="62" borderId="56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38" xfId="1516" applyNumberFormat="1" applyFont="1" applyFill="1" applyBorder="1" applyAlignment="1" applyProtection="1">
      <alignment horizontal="center" vertical="center" wrapText="1"/>
      <protection hidden="1"/>
    </xf>
    <xf numFmtId="0" fontId="178" fillId="62" borderId="0" xfId="0" applyFont="1" applyFill="1" applyAlignment="1" applyProtection="1">
      <alignment horizontal="center" vertical="center"/>
      <protection hidden="1"/>
    </xf>
    <xf numFmtId="0" fontId="182" fillId="62" borderId="0" xfId="0" applyFont="1" applyFill="1" applyAlignment="1" applyProtection="1">
      <alignment horizontal="center" vertical="center"/>
      <protection hidden="1"/>
    </xf>
    <xf numFmtId="0" fontId="176" fillId="62" borderId="55" xfId="1326" applyNumberFormat="1" applyFont="1" applyFill="1" applyBorder="1" applyAlignment="1" applyProtection="1">
      <alignment horizontal="center" vertical="center" wrapText="1"/>
      <protection hidden="1"/>
    </xf>
    <xf numFmtId="0" fontId="176" fillId="62" borderId="21" xfId="1326" applyNumberFormat="1" applyFont="1" applyFill="1" applyBorder="1" applyAlignment="1" applyProtection="1">
      <alignment horizontal="center" vertical="center" wrapText="1"/>
      <protection hidden="1"/>
    </xf>
    <xf numFmtId="0" fontId="176" fillId="62" borderId="34" xfId="1326" applyNumberFormat="1" applyFont="1" applyFill="1" applyBorder="1" applyAlignment="1" applyProtection="1">
      <alignment horizontal="center" vertical="center" wrapText="1"/>
      <protection hidden="1"/>
    </xf>
    <xf numFmtId="0" fontId="182" fillId="62" borderId="48" xfId="0" applyFont="1" applyFill="1" applyBorder="1" applyAlignment="1" applyProtection="1">
      <alignment horizontal="center" vertical="center" wrapText="1"/>
      <protection hidden="1"/>
    </xf>
    <xf numFmtId="41" fontId="176" fillId="62" borderId="48" xfId="1516" applyNumberFormat="1" applyFont="1" applyFill="1" applyBorder="1" applyAlignment="1" applyProtection="1">
      <alignment horizontal="center" vertical="center"/>
      <protection hidden="1"/>
    </xf>
    <xf numFmtId="0" fontId="182" fillId="62" borderId="48" xfId="0" applyFont="1" applyFill="1" applyBorder="1" applyAlignment="1" applyProtection="1">
      <alignment horizontal="center" vertical="center"/>
      <protection hidden="1"/>
    </xf>
    <xf numFmtId="0" fontId="182" fillId="62" borderId="41" xfId="0" applyFont="1" applyFill="1" applyBorder="1" applyAlignment="1" applyProtection="1">
      <alignment horizontal="center" vertical="center"/>
      <protection hidden="1"/>
    </xf>
    <xf numFmtId="0" fontId="182" fillId="62" borderId="0" xfId="0" applyFont="1" applyFill="1" applyAlignment="1" applyProtection="1">
      <alignment vertical="center"/>
      <protection hidden="1"/>
    </xf>
    <xf numFmtId="0" fontId="182" fillId="62" borderId="66" xfId="0" applyFont="1" applyFill="1" applyBorder="1" applyAlignment="1" applyProtection="1">
      <alignment horizontal="center" vertical="center" wrapText="1"/>
      <protection hidden="1"/>
    </xf>
    <xf numFmtId="0" fontId="182" fillId="62" borderId="74" xfId="0" applyFont="1" applyFill="1" applyBorder="1" applyAlignment="1" applyProtection="1">
      <alignment horizontal="center" vertical="center" wrapText="1"/>
      <protection hidden="1"/>
    </xf>
    <xf numFmtId="41" fontId="176" fillId="62" borderId="48" xfId="1516" applyNumberFormat="1" applyFont="1" applyFill="1" applyBorder="1" applyAlignment="1" applyProtection="1">
      <alignment vertical="center" wrapText="1"/>
      <protection hidden="1"/>
    </xf>
    <xf numFmtId="0" fontId="182" fillId="62" borderId="48" xfId="0" applyFont="1" applyFill="1" applyBorder="1" applyAlignment="1" applyProtection="1">
      <alignment vertical="center" wrapText="1"/>
      <protection hidden="1"/>
    </xf>
    <xf numFmtId="0" fontId="182" fillId="62" borderId="41" xfId="0" applyFont="1" applyFill="1" applyBorder="1" applyAlignment="1" applyProtection="1">
      <alignment vertical="center" wrapText="1"/>
      <protection hidden="1"/>
    </xf>
    <xf numFmtId="41" fontId="176" fillId="62" borderId="70" xfId="1516" applyNumberFormat="1" applyFont="1" applyFill="1" applyBorder="1" applyAlignment="1" applyProtection="1">
      <alignment horizontal="center" vertical="center" wrapText="1"/>
      <protection hidden="1"/>
    </xf>
    <xf numFmtId="41" fontId="176" fillId="62" borderId="71" xfId="1516" applyNumberFormat="1" applyFont="1" applyFill="1" applyBorder="1" applyAlignment="1" applyProtection="1">
      <alignment horizontal="center" vertical="center"/>
      <protection hidden="1"/>
    </xf>
    <xf numFmtId="41" fontId="176" fillId="62" borderId="72" xfId="1516" applyNumberFormat="1" applyFont="1" applyFill="1" applyBorder="1" applyAlignment="1" applyProtection="1">
      <alignment horizontal="center" vertical="center"/>
      <protection hidden="1"/>
    </xf>
    <xf numFmtId="179" fontId="176" fillId="62" borderId="65" xfId="0" applyNumberFormat="1" applyFont="1" applyFill="1" applyBorder="1" applyAlignment="1" applyProtection="1">
      <alignment horizontal="center" vertical="center" wrapText="1"/>
      <protection hidden="1"/>
    </xf>
    <xf numFmtId="179" fontId="176" fillId="62" borderId="38" xfId="0" applyNumberFormat="1" applyFont="1" applyFill="1" applyBorder="1" applyAlignment="1" applyProtection="1">
      <alignment horizontal="center" vertical="center"/>
      <protection hidden="1"/>
    </xf>
    <xf numFmtId="179" fontId="176" fillId="62" borderId="39" xfId="0" applyNumberFormat="1" applyFont="1" applyFill="1" applyBorder="1" applyAlignment="1" applyProtection="1">
      <alignment horizontal="center" vertical="center"/>
      <protection hidden="1"/>
    </xf>
    <xf numFmtId="179" fontId="176" fillId="62" borderId="27" xfId="0" applyNumberFormat="1" applyFont="1" applyFill="1" applyBorder="1" applyAlignment="1" applyProtection="1">
      <alignment horizontal="center" vertical="center" wrapText="1"/>
      <protection hidden="1"/>
    </xf>
    <xf numFmtId="179" fontId="176" fillId="62" borderId="27" xfId="0" applyNumberFormat="1" applyFont="1" applyFill="1" applyBorder="1" applyAlignment="1" applyProtection="1">
      <alignment horizontal="center" vertical="center"/>
      <protection hidden="1"/>
    </xf>
    <xf numFmtId="179" fontId="176" fillId="62" borderId="37" xfId="0" applyNumberFormat="1" applyFont="1" applyFill="1" applyBorder="1" applyAlignment="1" applyProtection="1">
      <alignment horizontal="center" vertical="center"/>
      <protection hidden="1"/>
    </xf>
    <xf numFmtId="0" fontId="176" fillId="62" borderId="27" xfId="0" applyFont="1" applyFill="1" applyBorder="1" applyAlignment="1" applyProtection="1">
      <alignment horizontal="center" vertical="center"/>
      <protection hidden="1"/>
    </xf>
    <xf numFmtId="179" fontId="178" fillId="62" borderId="0" xfId="1325" applyNumberFormat="1" applyFont="1" applyFill="1" applyBorder="1" applyAlignment="1" applyProtection="1">
      <alignment horizontal="center" vertical="center"/>
      <protection hidden="1"/>
    </xf>
    <xf numFmtId="179" fontId="176" fillId="62" borderId="69" xfId="0" applyNumberFormat="1" applyFont="1" applyFill="1" applyBorder="1" applyAlignment="1" applyProtection="1">
      <alignment horizontal="center" vertical="center"/>
      <protection hidden="1"/>
    </xf>
    <xf numFmtId="177" fontId="176" fillId="62" borderId="55" xfId="1325" applyFont="1" applyFill="1" applyBorder="1" applyAlignment="1" applyProtection="1">
      <alignment horizontal="center" vertical="center" wrapText="1"/>
      <protection hidden="1"/>
    </xf>
    <xf numFmtId="177" fontId="176" fillId="62" borderId="21" xfId="1325" applyFont="1" applyFill="1" applyBorder="1" applyAlignment="1" applyProtection="1">
      <alignment horizontal="center" vertical="center" wrapText="1"/>
      <protection hidden="1"/>
    </xf>
    <xf numFmtId="177" fontId="176" fillId="62" borderId="34" xfId="1325" applyFont="1" applyFill="1" applyBorder="1" applyAlignment="1" applyProtection="1">
      <alignment horizontal="center" vertical="center" wrapText="1"/>
      <protection hidden="1"/>
    </xf>
    <xf numFmtId="179" fontId="176" fillId="62" borderId="48" xfId="0" applyNumberFormat="1" applyFont="1" applyFill="1" applyBorder="1" applyAlignment="1" applyProtection="1">
      <alignment horizontal="center" vertical="center"/>
      <protection hidden="1"/>
    </xf>
    <xf numFmtId="0" fontId="176" fillId="62" borderId="25" xfId="0" applyFont="1" applyFill="1" applyBorder="1" applyAlignment="1" applyProtection="1">
      <alignment horizontal="center" vertical="center" wrapText="1"/>
      <protection hidden="1"/>
    </xf>
    <xf numFmtId="0" fontId="176" fillId="62" borderId="58" xfId="0" applyFont="1" applyFill="1" applyBorder="1" applyAlignment="1" applyProtection="1">
      <alignment horizontal="center" vertical="center" wrapText="1"/>
      <protection hidden="1"/>
    </xf>
    <xf numFmtId="179" fontId="176" fillId="62" borderId="49" xfId="1325" applyNumberFormat="1" applyFont="1" applyFill="1" applyBorder="1" applyAlignment="1" applyProtection="1">
      <alignment horizontal="center" vertical="center"/>
      <protection hidden="1"/>
    </xf>
    <xf numFmtId="179" fontId="176" fillId="62" borderId="47" xfId="1325" applyNumberFormat="1" applyFont="1" applyFill="1" applyBorder="1" applyAlignment="1" applyProtection="1">
      <alignment horizontal="center" vertical="center"/>
      <protection hidden="1"/>
    </xf>
    <xf numFmtId="0" fontId="176" fillId="62" borderId="58" xfId="0" applyFont="1" applyFill="1" applyBorder="1" applyAlignment="1" applyProtection="1">
      <alignment horizontal="center" vertical="center"/>
      <protection hidden="1"/>
    </xf>
    <xf numFmtId="179" fontId="179" fillId="62" borderId="0" xfId="1325" applyNumberFormat="1" applyFont="1" applyFill="1" applyBorder="1" applyAlignment="1" applyProtection="1">
      <alignment horizontal="center" vertical="center"/>
      <protection hidden="1"/>
    </xf>
    <xf numFmtId="177" fontId="176" fillId="62" borderId="78" xfId="1325" applyFont="1" applyFill="1" applyBorder="1" applyAlignment="1" applyProtection="1">
      <alignment horizontal="center" vertical="center" wrapText="1"/>
      <protection hidden="1"/>
    </xf>
    <xf numFmtId="177" fontId="176" fillId="62" borderId="23" xfId="1325" applyFont="1" applyFill="1" applyBorder="1" applyAlignment="1" applyProtection="1">
      <alignment horizontal="center" vertical="center" wrapText="1"/>
      <protection hidden="1"/>
    </xf>
    <xf numFmtId="177" fontId="176" fillId="62" borderId="33" xfId="1325" applyFont="1" applyFill="1" applyBorder="1" applyAlignment="1" applyProtection="1">
      <alignment horizontal="center" vertical="center" wrapText="1"/>
      <protection hidden="1"/>
    </xf>
    <xf numFmtId="177" fontId="176" fillId="24" borderId="78" xfId="1326" applyFont="1" applyFill="1" applyBorder="1" applyAlignment="1" applyProtection="1">
      <alignment horizontal="center" vertical="center" wrapText="1"/>
      <protection hidden="1"/>
    </xf>
    <xf numFmtId="177" fontId="176" fillId="24" borderId="23" xfId="1326" applyFont="1" applyFill="1" applyBorder="1" applyAlignment="1" applyProtection="1">
      <alignment horizontal="center" vertical="center" wrapText="1"/>
      <protection hidden="1"/>
    </xf>
    <xf numFmtId="177" fontId="176" fillId="24" borderId="33" xfId="1326" applyFont="1" applyFill="1" applyBorder="1" applyAlignment="1" applyProtection="1">
      <alignment horizontal="center" vertical="center" wrapText="1"/>
      <protection hidden="1"/>
    </xf>
    <xf numFmtId="0" fontId="176" fillId="24" borderId="75" xfId="1516" applyFont="1" applyFill="1" applyBorder="1" applyAlignment="1" applyProtection="1">
      <alignment horizontal="center" vertical="center" wrapText="1"/>
      <protection hidden="1"/>
    </xf>
    <xf numFmtId="0" fontId="176" fillId="24" borderId="67" xfId="1516" applyFont="1" applyFill="1" applyBorder="1" applyAlignment="1" applyProtection="1">
      <alignment horizontal="center" vertical="center" wrapText="1"/>
      <protection hidden="1"/>
    </xf>
    <xf numFmtId="0" fontId="176" fillId="24" borderId="68" xfId="1516" applyFont="1" applyFill="1" applyBorder="1" applyAlignment="1" applyProtection="1">
      <alignment horizontal="center" vertical="center" wrapText="1"/>
      <protection hidden="1"/>
    </xf>
    <xf numFmtId="0" fontId="176" fillId="24" borderId="53" xfId="1516" applyFont="1" applyFill="1" applyBorder="1" applyAlignment="1" applyProtection="1">
      <alignment horizontal="center" vertical="center" wrapText="1"/>
      <protection hidden="1"/>
    </xf>
    <xf numFmtId="0" fontId="176" fillId="24" borderId="26" xfId="1516" applyFont="1" applyFill="1" applyBorder="1" applyAlignment="1" applyProtection="1">
      <alignment horizontal="center" vertical="center" wrapText="1"/>
      <protection hidden="1"/>
    </xf>
    <xf numFmtId="0" fontId="176" fillId="24" borderId="54" xfId="1516" applyFont="1" applyFill="1" applyBorder="1" applyAlignment="1" applyProtection="1">
      <alignment horizontal="center" vertical="center" wrapText="1"/>
      <protection hidden="1"/>
    </xf>
    <xf numFmtId="0" fontId="178" fillId="24" borderId="0" xfId="1516" applyFont="1" applyFill="1" applyAlignment="1" applyProtection="1">
      <alignment horizontal="center" vertical="center"/>
      <protection hidden="1"/>
    </xf>
    <xf numFmtId="0" fontId="178" fillId="24" borderId="0" xfId="1516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Border="1" applyAlignment="1" applyProtection="1">
      <alignment horizontal="center" vertical="center"/>
      <protection hidden="1"/>
    </xf>
    <xf numFmtId="0" fontId="179" fillId="24" borderId="0" xfId="1516" applyFont="1" applyFill="1" applyAlignment="1" applyProtection="1">
      <alignment horizontal="center" vertical="center"/>
      <protection hidden="1"/>
    </xf>
    <xf numFmtId="0" fontId="176" fillId="24" borderId="60" xfId="1516" applyFont="1" applyFill="1" applyBorder="1" applyAlignment="1" applyProtection="1">
      <alignment horizontal="center" vertical="center" wrapText="1"/>
      <protection hidden="1"/>
    </xf>
    <xf numFmtId="0" fontId="176" fillId="24" borderId="61" xfId="1516" applyFont="1" applyFill="1" applyBorder="1" applyAlignment="1" applyProtection="1">
      <alignment horizontal="center" vertical="center" wrapText="1"/>
      <protection hidden="1"/>
    </xf>
    <xf numFmtId="0" fontId="176" fillId="24" borderId="62" xfId="1516" applyFont="1" applyFill="1" applyBorder="1" applyAlignment="1" applyProtection="1">
      <alignment horizontal="center" vertical="center" wrapText="1"/>
      <protection hidden="1"/>
    </xf>
    <xf numFmtId="177" fontId="176" fillId="24" borderId="55" xfId="1326" applyFont="1" applyFill="1" applyBorder="1" applyAlignment="1" applyProtection="1">
      <alignment horizontal="center" vertical="center" wrapText="1"/>
      <protection hidden="1"/>
    </xf>
    <xf numFmtId="177" fontId="176" fillId="24" borderId="21" xfId="1326" applyFont="1" applyFill="1" applyBorder="1" applyAlignment="1" applyProtection="1">
      <alignment horizontal="center" vertical="center" wrapText="1"/>
      <protection hidden="1"/>
    </xf>
    <xf numFmtId="177" fontId="176" fillId="24" borderId="34" xfId="1326" applyFont="1" applyFill="1" applyBorder="1" applyAlignment="1" applyProtection="1">
      <alignment horizontal="center" vertical="center" wrapText="1"/>
      <protection hidden="1"/>
    </xf>
    <xf numFmtId="0" fontId="178" fillId="24" borderId="0" xfId="1515" applyFont="1" applyFill="1" applyAlignment="1" applyProtection="1">
      <alignment horizontal="center" vertical="center"/>
      <protection hidden="1"/>
    </xf>
    <xf numFmtId="0" fontId="176" fillId="24" borderId="0" xfId="1515" applyFont="1" applyFill="1" applyBorder="1" applyAlignment="1" applyProtection="1">
      <alignment horizontal="left" vertical="center"/>
      <protection hidden="1"/>
    </xf>
    <xf numFmtId="176" fontId="176" fillId="24" borderId="55" xfId="1327" applyFont="1" applyFill="1" applyBorder="1" applyAlignment="1" applyProtection="1">
      <alignment horizontal="center" vertical="center" wrapText="1"/>
      <protection hidden="1"/>
    </xf>
    <xf numFmtId="176" fontId="176" fillId="24" borderId="21" xfId="1327" applyFont="1" applyFill="1" applyBorder="1" applyAlignment="1" applyProtection="1">
      <alignment horizontal="center" vertical="center" wrapText="1"/>
      <protection hidden="1"/>
    </xf>
    <xf numFmtId="176" fontId="176" fillId="24" borderId="34" xfId="1327" applyFont="1" applyFill="1" applyBorder="1" applyAlignment="1" applyProtection="1">
      <alignment horizontal="center" vertical="center" wrapText="1"/>
      <protection hidden="1"/>
    </xf>
    <xf numFmtId="0" fontId="176" fillId="24" borderId="60" xfId="1515" applyFont="1" applyFill="1" applyBorder="1" applyAlignment="1" applyProtection="1">
      <alignment horizontal="center" vertical="center" wrapText="1"/>
      <protection hidden="1"/>
    </xf>
    <xf numFmtId="0" fontId="176" fillId="24" borderId="61" xfId="1515" applyFont="1" applyFill="1" applyBorder="1" applyAlignment="1" applyProtection="1">
      <alignment horizontal="center" vertical="center" wrapText="1"/>
      <protection hidden="1"/>
    </xf>
    <xf numFmtId="0" fontId="176" fillId="24" borderId="62" xfId="1515" applyFont="1" applyFill="1" applyBorder="1" applyAlignment="1" applyProtection="1">
      <alignment horizontal="center" vertical="center" wrapText="1"/>
      <protection hidden="1"/>
    </xf>
    <xf numFmtId="0" fontId="176" fillId="24" borderId="53" xfId="1515" applyFont="1" applyFill="1" applyBorder="1" applyAlignment="1" applyProtection="1">
      <alignment horizontal="center" vertical="center" wrapText="1"/>
      <protection hidden="1"/>
    </xf>
    <xf numFmtId="0" fontId="176" fillId="24" borderId="26" xfId="1515" applyFont="1" applyFill="1" applyBorder="1" applyAlignment="1" applyProtection="1">
      <alignment horizontal="center" vertical="center" wrapText="1"/>
      <protection hidden="1"/>
    </xf>
    <xf numFmtId="0" fontId="176" fillId="24" borderId="54" xfId="1515" applyFont="1" applyFill="1" applyBorder="1" applyAlignment="1" applyProtection="1">
      <alignment horizontal="center" vertical="center" wrapText="1"/>
      <protection hidden="1"/>
    </xf>
    <xf numFmtId="0" fontId="176" fillId="24" borderId="75" xfId="1515" applyFont="1" applyFill="1" applyBorder="1" applyAlignment="1" applyProtection="1">
      <alignment horizontal="center" vertical="center" wrapText="1"/>
      <protection hidden="1"/>
    </xf>
    <xf numFmtId="0" fontId="176" fillId="24" borderId="67" xfId="1515" applyFont="1" applyFill="1" applyBorder="1" applyAlignment="1" applyProtection="1">
      <alignment horizontal="center" vertical="center" wrapText="1"/>
      <protection hidden="1"/>
    </xf>
    <xf numFmtId="0" fontId="176" fillId="24" borderId="68" xfId="1515" applyFont="1" applyFill="1" applyBorder="1" applyAlignment="1" applyProtection="1">
      <alignment horizontal="center" vertical="center" wrapText="1"/>
      <protection hidden="1"/>
    </xf>
    <xf numFmtId="176" fontId="176" fillId="24" borderId="78" xfId="1327" applyFont="1" applyFill="1" applyBorder="1" applyAlignment="1" applyProtection="1">
      <alignment horizontal="center" vertical="center" wrapText="1"/>
      <protection hidden="1"/>
    </xf>
    <xf numFmtId="176" fontId="176" fillId="24" borderId="23" xfId="1327" applyFont="1" applyFill="1" applyBorder="1" applyAlignment="1" applyProtection="1">
      <alignment horizontal="center" vertical="center" wrapText="1"/>
      <protection hidden="1"/>
    </xf>
    <xf numFmtId="176" fontId="176" fillId="24" borderId="33" xfId="1327" applyFont="1" applyFill="1" applyBorder="1" applyAlignment="1" applyProtection="1">
      <alignment horizontal="center" vertical="center" wrapText="1"/>
      <protection hidden="1"/>
    </xf>
    <xf numFmtId="0" fontId="180" fillId="24" borderId="53" xfId="1515" applyFont="1" applyFill="1" applyBorder="1" applyAlignment="1" applyProtection="1">
      <alignment horizontal="center" vertical="center" wrapText="1"/>
      <protection hidden="1"/>
    </xf>
    <xf numFmtId="0" fontId="180" fillId="24" borderId="26" xfId="1515" applyFont="1" applyFill="1" applyBorder="1" applyAlignment="1" applyProtection="1">
      <alignment horizontal="center" vertical="center" wrapText="1"/>
      <protection hidden="1"/>
    </xf>
    <xf numFmtId="0" fontId="180" fillId="24" borderId="54" xfId="1515" applyFont="1" applyFill="1" applyBorder="1" applyAlignment="1" applyProtection="1">
      <alignment horizontal="center" vertical="center" wrapText="1"/>
      <protection hidden="1"/>
    </xf>
    <xf numFmtId="177" fontId="176" fillId="24" borderId="44" xfId="1325" applyFont="1" applyFill="1" applyBorder="1" applyAlignment="1" applyProtection="1">
      <alignment horizontal="center" vertical="center"/>
      <protection hidden="1"/>
    </xf>
    <xf numFmtId="179" fontId="176" fillId="24" borderId="73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67" xfId="0" applyNumberFormat="1" applyFont="1" applyFill="1" applyBorder="1" applyAlignment="1" applyProtection="1">
      <alignment horizontal="center" vertical="center"/>
      <protection hidden="1"/>
    </xf>
    <xf numFmtId="179" fontId="176" fillId="24" borderId="68" xfId="0" applyNumberFormat="1" applyFont="1" applyFill="1" applyBorder="1" applyAlignment="1" applyProtection="1">
      <alignment horizontal="center" vertical="center"/>
      <protection hidden="1"/>
    </xf>
    <xf numFmtId="179" fontId="176" fillId="24" borderId="56" xfId="0" applyNumberFormat="1" applyFont="1" applyFill="1" applyBorder="1" applyAlignment="1" applyProtection="1">
      <alignment horizontal="center" vertical="center"/>
      <protection hidden="1"/>
    </xf>
    <xf numFmtId="0" fontId="176" fillId="24" borderId="50" xfId="0" applyFont="1" applyFill="1" applyBorder="1" applyAlignment="1" applyProtection="1">
      <alignment horizontal="center" vertical="center" wrapText="1"/>
      <protection hidden="1"/>
    </xf>
    <xf numFmtId="0" fontId="176" fillId="24" borderId="51" xfId="0" applyFont="1" applyFill="1" applyBorder="1" applyAlignment="1" applyProtection="1">
      <alignment horizontal="center" vertical="center"/>
      <protection hidden="1"/>
    </xf>
    <xf numFmtId="0" fontId="176" fillId="24" borderId="52" xfId="0" applyFont="1" applyFill="1" applyBorder="1" applyAlignment="1" applyProtection="1">
      <alignment horizontal="center" vertical="center"/>
      <protection hidden="1"/>
    </xf>
    <xf numFmtId="177" fontId="176" fillId="24" borderId="41" xfId="1325" applyFont="1" applyFill="1" applyBorder="1" applyAlignment="1" applyProtection="1">
      <alignment horizontal="center" vertical="center"/>
      <protection hidden="1"/>
    </xf>
    <xf numFmtId="179" fontId="176" fillId="24" borderId="49" xfId="0" applyNumberFormat="1" applyFont="1" applyFill="1" applyBorder="1" applyAlignment="1" applyProtection="1">
      <alignment horizontal="center" vertical="center"/>
      <protection hidden="1"/>
    </xf>
    <xf numFmtId="179" fontId="176" fillId="24" borderId="47" xfId="0" applyNumberFormat="1" applyFont="1" applyFill="1" applyBorder="1" applyAlignment="1" applyProtection="1">
      <alignment horizontal="center" vertical="center"/>
      <protection hidden="1"/>
    </xf>
    <xf numFmtId="179" fontId="176" fillId="24" borderId="48" xfId="1325" applyNumberFormat="1" applyFont="1" applyFill="1" applyBorder="1" applyAlignment="1" applyProtection="1">
      <alignment horizontal="left" vertical="center"/>
      <protection hidden="1"/>
    </xf>
    <xf numFmtId="179" fontId="176" fillId="24" borderId="49" xfId="1325" applyNumberFormat="1" applyFont="1" applyFill="1" applyBorder="1" applyAlignment="1" applyProtection="1">
      <alignment horizontal="left" vertical="center"/>
      <protection hidden="1"/>
    </xf>
    <xf numFmtId="179" fontId="176" fillId="24" borderId="38" xfId="0" applyNumberFormat="1" applyFont="1" applyFill="1" applyBorder="1" applyAlignment="1" applyProtection="1">
      <alignment horizontal="center" vertical="center" wrapText="1"/>
      <protection hidden="1"/>
    </xf>
    <xf numFmtId="179" fontId="176" fillId="62" borderId="38" xfId="0" applyNumberFormat="1" applyFont="1" applyFill="1" applyBorder="1" applyAlignment="1" applyProtection="1">
      <alignment horizontal="center" vertical="center" wrapText="1"/>
      <protection hidden="1"/>
    </xf>
    <xf numFmtId="0" fontId="178" fillId="24" borderId="0" xfId="0" applyFont="1" applyFill="1" applyBorder="1" applyAlignment="1" applyProtection="1">
      <alignment horizontal="center" vertical="center"/>
      <protection hidden="1"/>
    </xf>
    <xf numFmtId="0" fontId="199" fillId="24" borderId="0" xfId="1515" applyFont="1" applyFill="1" applyBorder="1" applyAlignment="1" applyProtection="1">
      <alignment horizontal="center" vertical="center"/>
      <protection hidden="1"/>
    </xf>
    <xf numFmtId="0" fontId="178" fillId="24" borderId="0" xfId="1515" applyFont="1" applyFill="1" applyBorder="1" applyAlignment="1" applyProtection="1">
      <alignment horizontal="center" vertical="center"/>
      <protection hidden="1"/>
    </xf>
    <xf numFmtId="0" fontId="176" fillId="24" borderId="64" xfId="1515" applyFont="1" applyFill="1" applyBorder="1" applyAlignment="1" applyProtection="1">
      <alignment horizontal="center" vertical="center" wrapText="1"/>
      <protection hidden="1"/>
    </xf>
    <xf numFmtId="0" fontId="176" fillId="24" borderId="76" xfId="1515" applyFont="1" applyFill="1" applyBorder="1" applyAlignment="1" applyProtection="1">
      <alignment horizontal="center" vertical="center" wrapText="1"/>
      <protection hidden="1"/>
    </xf>
    <xf numFmtId="0" fontId="176" fillId="24" borderId="77" xfId="1515" applyFont="1" applyFill="1" applyBorder="1" applyAlignment="1" applyProtection="1">
      <alignment horizontal="center" vertical="center" wrapText="1"/>
      <protection hidden="1"/>
    </xf>
    <xf numFmtId="176" fontId="176" fillId="24" borderId="31" xfId="1327" applyFont="1" applyFill="1" applyBorder="1" applyAlignment="1" applyProtection="1">
      <alignment horizontal="center" vertical="center" wrapText="1"/>
      <protection hidden="1"/>
    </xf>
    <xf numFmtId="176" fontId="176" fillId="24" borderId="0" xfId="1327" applyFont="1" applyFill="1" applyBorder="1" applyAlignment="1" applyProtection="1">
      <alignment horizontal="center" vertical="center" wrapText="1"/>
      <protection hidden="1"/>
    </xf>
    <xf numFmtId="176" fontId="176" fillId="24" borderId="32" xfId="1327" applyFont="1" applyFill="1" applyBorder="1" applyAlignment="1" applyProtection="1">
      <alignment horizontal="center" vertical="center" wrapText="1"/>
      <protection hidden="1"/>
    </xf>
    <xf numFmtId="0" fontId="179" fillId="24" borderId="0" xfId="1515" applyFont="1" applyFill="1" applyAlignment="1" applyProtection="1">
      <alignment horizontal="center" vertical="center"/>
      <protection hidden="1"/>
    </xf>
    <xf numFmtId="0" fontId="179" fillId="24" borderId="0" xfId="0" applyFont="1" applyFill="1" applyAlignment="1" applyProtection="1">
      <alignment horizontal="center" vertical="center"/>
      <protection hidden="1"/>
    </xf>
    <xf numFmtId="177" fontId="176" fillId="24" borderId="55" xfId="1325" applyFont="1" applyFill="1" applyBorder="1" applyAlignment="1" applyProtection="1">
      <alignment horizontal="center" vertical="center" wrapText="1"/>
      <protection hidden="1"/>
    </xf>
    <xf numFmtId="177" fontId="176" fillId="24" borderId="21" xfId="1325" applyFont="1" applyFill="1" applyBorder="1" applyAlignment="1" applyProtection="1">
      <alignment horizontal="center" vertical="center" wrapText="1"/>
      <protection hidden="1"/>
    </xf>
    <xf numFmtId="177" fontId="176" fillId="24" borderId="34" xfId="1325" applyFont="1" applyFill="1" applyBorder="1" applyAlignment="1" applyProtection="1">
      <alignment horizontal="center" vertical="center" wrapText="1"/>
      <protection hidden="1"/>
    </xf>
    <xf numFmtId="0" fontId="176" fillId="24" borderId="64" xfId="0" applyFont="1" applyFill="1" applyBorder="1" applyAlignment="1" applyProtection="1">
      <alignment horizontal="center" vertical="center" wrapText="1"/>
      <protection hidden="1"/>
    </xf>
    <xf numFmtId="0" fontId="176" fillId="24" borderId="76" xfId="0" applyFont="1" applyFill="1" applyBorder="1" applyAlignment="1" applyProtection="1">
      <alignment horizontal="center" vertical="center"/>
      <protection hidden="1"/>
    </xf>
    <xf numFmtId="0" fontId="176" fillId="24" borderId="77" xfId="0" applyFont="1" applyFill="1" applyBorder="1" applyAlignment="1" applyProtection="1">
      <alignment horizontal="center" vertical="center"/>
      <protection hidden="1"/>
    </xf>
    <xf numFmtId="0" fontId="176" fillId="24" borderId="53" xfId="0" applyFont="1" applyFill="1" applyBorder="1" applyAlignment="1" applyProtection="1">
      <alignment horizontal="center" vertical="center" wrapText="1"/>
      <protection hidden="1"/>
    </xf>
    <xf numFmtId="0" fontId="176" fillId="24" borderId="26" xfId="0" applyFont="1" applyFill="1" applyBorder="1" applyAlignment="1" applyProtection="1">
      <alignment horizontal="center" vertical="center"/>
      <protection hidden="1"/>
    </xf>
    <xf numFmtId="0" fontId="176" fillId="24" borderId="54" xfId="0" applyFont="1" applyFill="1" applyBorder="1" applyAlignment="1" applyProtection="1">
      <alignment horizontal="center" vertical="center"/>
      <protection hidden="1"/>
    </xf>
    <xf numFmtId="0" fontId="176" fillId="24" borderId="75" xfId="0" applyFont="1" applyFill="1" applyBorder="1" applyAlignment="1" applyProtection="1">
      <alignment horizontal="center" vertical="center" wrapText="1"/>
      <protection hidden="1"/>
    </xf>
    <xf numFmtId="0" fontId="176" fillId="24" borderId="67" xfId="0" applyFont="1" applyFill="1" applyBorder="1" applyAlignment="1" applyProtection="1">
      <alignment horizontal="center" vertical="center"/>
      <protection hidden="1"/>
    </xf>
    <xf numFmtId="0" fontId="176" fillId="24" borderId="68" xfId="0" applyFont="1" applyFill="1" applyBorder="1" applyAlignment="1" applyProtection="1">
      <alignment horizontal="center" vertical="center"/>
      <protection hidden="1"/>
    </xf>
    <xf numFmtId="181" fontId="180" fillId="24" borderId="31" xfId="0" applyNumberFormat="1" applyFont="1" applyFill="1" applyBorder="1" applyAlignment="1" applyProtection="1">
      <alignment horizontal="right"/>
      <protection hidden="1"/>
    </xf>
    <xf numFmtId="0" fontId="176" fillId="62" borderId="92" xfId="0" applyFont="1" applyFill="1" applyBorder="1" applyAlignment="1" applyProtection="1">
      <alignment horizontal="right" vertical="center"/>
      <protection hidden="1"/>
    </xf>
    <xf numFmtId="0" fontId="176" fillId="24" borderId="0" xfId="0" applyFont="1" applyFill="1" applyAlignment="1" applyProtection="1">
      <alignment horizontal="right" vertical="top"/>
      <protection hidden="1"/>
    </xf>
    <xf numFmtId="0" fontId="176" fillId="24" borderId="47" xfId="0" applyFont="1" applyFill="1" applyBorder="1" applyAlignment="1" applyProtection="1">
      <alignment horizontal="center" vertical="center" wrapText="1"/>
      <protection hidden="1"/>
    </xf>
    <xf numFmtId="0" fontId="177" fillId="24" borderId="27" xfId="0" applyFont="1" applyFill="1" applyBorder="1" applyAlignment="1" applyProtection="1">
      <alignment horizontal="center" vertical="center"/>
      <protection hidden="1"/>
    </xf>
    <xf numFmtId="0" fontId="177" fillId="24" borderId="37" xfId="0" applyFont="1" applyFill="1" applyBorder="1" applyAlignment="1" applyProtection="1">
      <alignment horizontal="center" vertical="center"/>
      <protection hidden="1"/>
    </xf>
    <xf numFmtId="180" fontId="176" fillId="24" borderId="37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36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58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49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75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31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79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80" xfId="0" applyNumberFormat="1" applyFont="1" applyFill="1" applyBorder="1" applyAlignment="1" applyProtection="1">
      <alignment horizontal="center" vertical="center" wrapText="1"/>
      <protection hidden="1"/>
    </xf>
    <xf numFmtId="0" fontId="176" fillId="24" borderId="49" xfId="0" applyFont="1" applyFill="1" applyBorder="1" applyAlignment="1" applyProtection="1">
      <alignment horizontal="center" vertical="center" wrapText="1"/>
      <protection hidden="1"/>
    </xf>
    <xf numFmtId="0" fontId="176" fillId="24" borderId="38" xfId="0" applyFont="1" applyFill="1" applyBorder="1" applyAlignment="1" applyProtection="1">
      <alignment horizontal="center" vertical="center"/>
      <protection hidden="1"/>
    </xf>
    <xf numFmtId="0" fontId="176" fillId="24" borderId="39" xfId="0" applyFont="1" applyFill="1" applyBorder="1" applyAlignment="1" applyProtection="1">
      <alignment horizontal="center" vertical="center"/>
      <protection hidden="1"/>
    </xf>
    <xf numFmtId="177" fontId="176" fillId="24" borderId="78" xfId="1325" applyFont="1" applyFill="1" applyBorder="1" applyAlignment="1" applyProtection="1">
      <alignment horizontal="center" vertical="center"/>
      <protection hidden="1"/>
    </xf>
    <xf numFmtId="177" fontId="176" fillId="24" borderId="23" xfId="1325" applyFont="1" applyFill="1" applyBorder="1" applyAlignment="1" applyProtection="1">
      <alignment horizontal="center" vertical="center"/>
      <protection hidden="1"/>
    </xf>
    <xf numFmtId="177" fontId="176" fillId="24" borderId="33" xfId="1325" applyFont="1" applyFill="1" applyBorder="1" applyAlignment="1" applyProtection="1">
      <alignment horizontal="center" vertical="center"/>
      <protection hidden="1"/>
    </xf>
    <xf numFmtId="177" fontId="176" fillId="24" borderId="31" xfId="1325" applyFont="1" applyFill="1" applyBorder="1" applyAlignment="1" applyProtection="1">
      <alignment horizontal="center" vertical="center" wrapText="1"/>
      <protection hidden="1"/>
    </xf>
    <xf numFmtId="177" fontId="176" fillId="24" borderId="55" xfId="1325" applyFont="1" applyFill="1" applyBorder="1" applyAlignment="1" applyProtection="1">
      <alignment horizontal="center" vertical="center"/>
      <protection hidden="1"/>
    </xf>
    <xf numFmtId="177" fontId="176" fillId="24" borderId="0" xfId="1325" applyFont="1" applyFill="1" applyBorder="1" applyAlignment="1" applyProtection="1">
      <alignment horizontal="center" vertical="center"/>
      <protection hidden="1"/>
    </xf>
    <xf numFmtId="177" fontId="176" fillId="24" borderId="21" xfId="1325" applyFont="1" applyFill="1" applyBorder="1" applyAlignment="1" applyProtection="1">
      <alignment horizontal="center" vertical="center"/>
      <protection hidden="1"/>
    </xf>
    <xf numFmtId="177" fontId="176" fillId="24" borderId="32" xfId="1325" applyFont="1" applyFill="1" applyBorder="1" applyAlignment="1" applyProtection="1">
      <alignment horizontal="center" vertical="center"/>
      <protection hidden="1"/>
    </xf>
    <xf numFmtId="177" fontId="176" fillId="24" borderId="34" xfId="1325" applyFont="1" applyFill="1" applyBorder="1" applyAlignment="1" applyProtection="1">
      <alignment horizontal="center" vertical="center"/>
      <protection hidden="1"/>
    </xf>
    <xf numFmtId="3" fontId="47" fillId="24" borderId="36" xfId="0" applyNumberFormat="1" applyFont="1" applyFill="1" applyBorder="1" applyAlignment="1" applyProtection="1">
      <alignment horizontal="center" vertical="center" wrapText="1"/>
      <protection hidden="1"/>
    </xf>
    <xf numFmtId="0" fontId="47" fillId="24" borderId="58" xfId="0" applyFont="1" applyFill="1" applyBorder="1" applyAlignment="1" applyProtection="1">
      <alignment horizontal="center" vertical="center"/>
      <protection hidden="1"/>
    </xf>
    <xf numFmtId="3" fontId="176" fillId="24" borderId="64" xfId="0" applyNumberFormat="1" applyFont="1" applyFill="1" applyBorder="1" applyAlignment="1" applyProtection="1">
      <alignment horizontal="center" vertical="center" wrapText="1"/>
      <protection hidden="1"/>
    </xf>
    <xf numFmtId="3" fontId="176" fillId="24" borderId="63" xfId="0" applyNumberFormat="1" applyFont="1" applyFill="1" applyBorder="1" applyAlignment="1" applyProtection="1">
      <alignment horizontal="center" vertical="center" wrapText="1"/>
      <protection hidden="1"/>
    </xf>
    <xf numFmtId="3" fontId="47" fillId="24" borderId="53" xfId="0" applyNumberFormat="1" applyFont="1" applyFill="1" applyBorder="1" applyAlignment="1" applyProtection="1">
      <alignment horizontal="center" vertical="center" wrapText="1"/>
      <protection hidden="1"/>
    </xf>
    <xf numFmtId="3" fontId="47" fillId="24" borderId="40" xfId="0" applyNumberFormat="1" applyFont="1" applyFill="1" applyBorder="1" applyAlignment="1" applyProtection="1">
      <alignment horizontal="center" vertical="center" wrapText="1"/>
      <protection hidden="1"/>
    </xf>
    <xf numFmtId="0" fontId="47" fillId="24" borderId="75" xfId="0" applyNumberFormat="1" applyFont="1" applyFill="1" applyBorder="1" applyAlignment="1" applyProtection="1">
      <alignment horizontal="center" vertical="center" wrapText="1"/>
      <protection hidden="1"/>
    </xf>
    <xf numFmtId="0" fontId="47" fillId="24" borderId="79" xfId="0" applyNumberFormat="1" applyFont="1" applyFill="1" applyBorder="1" applyAlignment="1" applyProtection="1">
      <alignment horizontal="center" vertical="center" wrapText="1"/>
      <protection hidden="1"/>
    </xf>
    <xf numFmtId="179" fontId="176" fillId="24" borderId="21" xfId="0" applyNumberFormat="1" applyFont="1" applyFill="1" applyBorder="1" applyAlignment="1" applyProtection="1">
      <alignment horizontal="center" vertical="center"/>
      <protection hidden="1"/>
    </xf>
    <xf numFmtId="0" fontId="179" fillId="62" borderId="0" xfId="0" applyFont="1" applyFill="1" applyAlignment="1" applyProtection="1">
      <alignment horizontal="center" vertical="center"/>
      <protection hidden="1"/>
    </xf>
    <xf numFmtId="177" fontId="176" fillId="62" borderId="81" xfId="1325" applyFont="1" applyFill="1" applyBorder="1" applyAlignment="1" applyProtection="1">
      <alignment horizontal="center" vertical="center" wrapText="1"/>
      <protection hidden="1"/>
    </xf>
    <xf numFmtId="177" fontId="176" fillId="62" borderId="82" xfId="1325" applyFont="1" applyFill="1" applyBorder="1" applyAlignment="1" applyProtection="1">
      <alignment horizontal="center" vertical="center" wrapText="1"/>
      <protection hidden="1"/>
    </xf>
    <xf numFmtId="1" fontId="177" fillId="62" borderId="0" xfId="0" quotePrefix="1" applyNumberFormat="1" applyFont="1" applyFill="1" applyBorder="1" applyAlignment="1" applyProtection="1">
      <alignment horizontal="center" vertical="center"/>
      <protection hidden="1"/>
    </xf>
  </cellXfs>
  <cellStyles count="1630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2" xfId="14"/>
    <cellStyle name="20% - Accent2 2" xfId="15"/>
    <cellStyle name="20% - Accent3" xfId="16"/>
    <cellStyle name="20% - Accent3 2" xfId="17"/>
    <cellStyle name="20% - Accent4" xfId="18"/>
    <cellStyle name="20% - Accent4 2" xfId="19"/>
    <cellStyle name="20% - Accent5" xfId="20"/>
    <cellStyle name="20% - Accent5 2" xfId="21"/>
    <cellStyle name="20% - Accent6" xfId="22"/>
    <cellStyle name="20% - Accent6 2" xfId="23"/>
    <cellStyle name="20% - 강조색1" xfId="24" builtinId="30" customBuiltin="1"/>
    <cellStyle name="20% - 강조색1 2" xfId="25"/>
    <cellStyle name="20% - 강조색1 2 2" xfId="26"/>
    <cellStyle name="20% - 강조색1 2 2 2" xfId="27"/>
    <cellStyle name="20% - 강조색1 2 2 3" xfId="28"/>
    <cellStyle name="20% - 강조색1 2 3" xfId="29"/>
    <cellStyle name="20% - 강조색1 2 3 2" xfId="30"/>
    <cellStyle name="20% - 강조색1 3" xfId="31"/>
    <cellStyle name="20% - 강조색1 3 2" xfId="32"/>
    <cellStyle name="20% - 강조색1 3 2 2" xfId="33"/>
    <cellStyle name="20% - 강조색1 3 3" xfId="34"/>
    <cellStyle name="20% - 강조색1 4" xfId="35"/>
    <cellStyle name="20% - 강조색1 4 2" xfId="36"/>
    <cellStyle name="20% - 강조색1 5" xfId="37"/>
    <cellStyle name="20% - 강조색2" xfId="38" builtinId="34" customBuiltin="1"/>
    <cellStyle name="20% - 강조색2 2" xfId="39"/>
    <cellStyle name="20% - 강조색2 2 2" xfId="40"/>
    <cellStyle name="20% - 강조색2 2 2 2" xfId="41"/>
    <cellStyle name="20% - 강조색2 2 2 3" xfId="42"/>
    <cellStyle name="20% - 강조색2 2 3" xfId="43"/>
    <cellStyle name="20% - 강조색2 2 3 2" xfId="44"/>
    <cellStyle name="20% - 강조색2 3" xfId="45"/>
    <cellStyle name="20% - 강조색2 3 2" xfId="46"/>
    <cellStyle name="20% - 강조색2 3 2 2" xfId="47"/>
    <cellStyle name="20% - 강조색2 3 3" xfId="48"/>
    <cellStyle name="20% - 강조색2 4" xfId="49"/>
    <cellStyle name="20% - 강조색2 4 2" xfId="50"/>
    <cellStyle name="20% - 강조색2 5" xfId="51"/>
    <cellStyle name="20% - 강조색3" xfId="52" builtinId="38" customBuiltin="1"/>
    <cellStyle name="20% - 강조색3 2" xfId="53"/>
    <cellStyle name="20% - 강조색3 2 2" xfId="54"/>
    <cellStyle name="20% - 강조색3 2 2 2" xfId="55"/>
    <cellStyle name="20% - 강조색3 2 2 3" xfId="56"/>
    <cellStyle name="20% - 강조색3 2 3" xfId="57"/>
    <cellStyle name="20% - 강조색3 2 3 2" xfId="58"/>
    <cellStyle name="20% - 강조색3 3" xfId="59"/>
    <cellStyle name="20% - 강조색3 3 2" xfId="60"/>
    <cellStyle name="20% - 강조색3 3 2 2" xfId="61"/>
    <cellStyle name="20% - 강조색3 3 3" xfId="62"/>
    <cellStyle name="20% - 강조색3 4" xfId="63"/>
    <cellStyle name="20% - 강조색3 4 2" xfId="64"/>
    <cellStyle name="20% - 강조색3 5" xfId="65"/>
    <cellStyle name="20% - 강조색4" xfId="66" builtinId="42" customBuiltin="1"/>
    <cellStyle name="20% - 강조색4 2" xfId="67"/>
    <cellStyle name="20% - 강조색4 2 2" xfId="68"/>
    <cellStyle name="20% - 강조색4 2 2 2" xfId="69"/>
    <cellStyle name="20% - 강조색4 2 2 3" xfId="70"/>
    <cellStyle name="20% - 강조색4 2 3" xfId="71"/>
    <cellStyle name="20% - 강조색4 2 3 2" xfId="72"/>
    <cellStyle name="20% - 강조색4 3" xfId="73"/>
    <cellStyle name="20% - 강조색4 3 2" xfId="74"/>
    <cellStyle name="20% - 강조색4 3 2 2" xfId="75"/>
    <cellStyle name="20% - 강조색4 3 3" xfId="76"/>
    <cellStyle name="20% - 강조색4 4" xfId="77"/>
    <cellStyle name="20% - 강조색4 4 2" xfId="78"/>
    <cellStyle name="20% - 강조색4 5" xfId="79"/>
    <cellStyle name="20% - 강조색5" xfId="80" builtinId="46" customBuiltin="1"/>
    <cellStyle name="20% - 강조색5 2" xfId="81"/>
    <cellStyle name="20% - 강조색5 2 2" xfId="82"/>
    <cellStyle name="20% - 강조색5 2 2 2" xfId="83"/>
    <cellStyle name="20% - 강조색5 2 2 3" xfId="84"/>
    <cellStyle name="20% - 강조색5 2 3" xfId="85"/>
    <cellStyle name="20% - 강조색5 2 3 2" xfId="86"/>
    <cellStyle name="20% - 강조색5 3" xfId="87"/>
    <cellStyle name="20% - 강조색5 3 2" xfId="88"/>
    <cellStyle name="20% - 강조색5 3 2 2" xfId="89"/>
    <cellStyle name="20% - 강조색5 3 3" xfId="90"/>
    <cellStyle name="20% - 강조색5 4" xfId="91"/>
    <cellStyle name="20% - 강조색5 4 2" xfId="92"/>
    <cellStyle name="20% - 강조색6" xfId="93" builtinId="50" customBuiltin="1"/>
    <cellStyle name="20% - 강조색6 2" xfId="94"/>
    <cellStyle name="20% - 강조색6 2 2" xfId="95"/>
    <cellStyle name="20% - 강조색6 2 2 2" xfId="96"/>
    <cellStyle name="20% - 강조색6 2 2 3" xfId="97"/>
    <cellStyle name="20% - 강조색6 2 3" xfId="98"/>
    <cellStyle name="20% - 강조색6 2 3 2" xfId="99"/>
    <cellStyle name="20% - 강조색6 3" xfId="100"/>
    <cellStyle name="20% - 강조색6 3 2" xfId="101"/>
    <cellStyle name="20% - 강조색6 3 2 2" xfId="102"/>
    <cellStyle name="20% - 강조색6 3 3" xfId="103"/>
    <cellStyle name="20% - 강조색6 4" xfId="104"/>
    <cellStyle name="20% - 강조색6 4 2" xfId="105"/>
    <cellStyle name="20% - 강조색6 5" xfId="106"/>
    <cellStyle name="40% - Accent1" xfId="107"/>
    <cellStyle name="40% - Accent1 2" xfId="108"/>
    <cellStyle name="40% - Accent2" xfId="109"/>
    <cellStyle name="40% - Accent2 2" xfId="110"/>
    <cellStyle name="40% - Accent3" xfId="111"/>
    <cellStyle name="40% - Accent3 2" xfId="112"/>
    <cellStyle name="40% - Accent4" xfId="113"/>
    <cellStyle name="40% - Accent4 2" xfId="114"/>
    <cellStyle name="40% - Accent5" xfId="115"/>
    <cellStyle name="40% - Accent5 2" xfId="116"/>
    <cellStyle name="40% - Accent6" xfId="117"/>
    <cellStyle name="40% - Accent6 2" xfId="118"/>
    <cellStyle name="40% - 강조색1" xfId="119" builtinId="31" customBuiltin="1"/>
    <cellStyle name="40% - 강조색1 2" xfId="120"/>
    <cellStyle name="40% - 강조색1 2 2" xfId="121"/>
    <cellStyle name="40% - 강조색1 2 2 2" xfId="122"/>
    <cellStyle name="40% - 강조색1 2 2 3" xfId="123"/>
    <cellStyle name="40% - 강조색1 2 3" xfId="124"/>
    <cellStyle name="40% - 강조색1 2 3 2" xfId="125"/>
    <cellStyle name="40% - 강조색1 3" xfId="126"/>
    <cellStyle name="40% - 강조색1 3 2" xfId="127"/>
    <cellStyle name="40% - 강조색1 3 2 2" xfId="128"/>
    <cellStyle name="40% - 강조색1 3 3" xfId="129"/>
    <cellStyle name="40% - 강조색1 4" xfId="130"/>
    <cellStyle name="40% - 강조색1 4 2" xfId="131"/>
    <cellStyle name="40% - 강조색1 5" xfId="132"/>
    <cellStyle name="40% - 강조색2" xfId="133" builtinId="35" customBuiltin="1"/>
    <cellStyle name="40% - 강조색2 2" xfId="134"/>
    <cellStyle name="40% - 강조색2 2 2" xfId="135"/>
    <cellStyle name="40% - 강조색2 2 2 2" xfId="136"/>
    <cellStyle name="40% - 강조색2 2 2 3" xfId="137"/>
    <cellStyle name="40% - 강조색2 2 3" xfId="138"/>
    <cellStyle name="40% - 강조색2 2 3 2" xfId="139"/>
    <cellStyle name="40% - 강조색2 3" xfId="140"/>
    <cellStyle name="40% - 강조색2 3 2" xfId="141"/>
    <cellStyle name="40% - 강조색2 3 2 2" xfId="142"/>
    <cellStyle name="40% - 강조색2 3 3" xfId="143"/>
    <cellStyle name="40% - 강조색2 4" xfId="144"/>
    <cellStyle name="40% - 강조색2 4 2" xfId="145"/>
    <cellStyle name="40% - 강조색3" xfId="146" builtinId="39" customBuiltin="1"/>
    <cellStyle name="40% - 강조색3 2" xfId="147"/>
    <cellStyle name="40% - 강조색3 2 2" xfId="148"/>
    <cellStyle name="40% - 강조색3 2 2 2" xfId="149"/>
    <cellStyle name="40% - 강조색3 2 2 3" xfId="150"/>
    <cellStyle name="40% - 강조색3 2 3" xfId="151"/>
    <cellStyle name="40% - 강조색3 2 3 2" xfId="152"/>
    <cellStyle name="40% - 강조색3 3" xfId="153"/>
    <cellStyle name="40% - 강조색3 3 2" xfId="154"/>
    <cellStyle name="40% - 강조색3 3 2 2" xfId="155"/>
    <cellStyle name="40% - 강조색3 3 3" xfId="156"/>
    <cellStyle name="40% - 강조색3 4" xfId="157"/>
    <cellStyle name="40% - 강조색3 4 2" xfId="158"/>
    <cellStyle name="40% - 강조색3 5" xfId="159"/>
    <cellStyle name="40% - 강조색4" xfId="160" builtinId="43" customBuiltin="1"/>
    <cellStyle name="40% - 강조색4 2" xfId="161"/>
    <cellStyle name="40% - 강조색4 2 2" xfId="162"/>
    <cellStyle name="40% - 강조색4 2 2 2" xfId="163"/>
    <cellStyle name="40% - 강조색4 2 2 3" xfId="164"/>
    <cellStyle name="40% - 강조색4 2 3" xfId="165"/>
    <cellStyle name="40% - 강조색4 2 3 2" xfId="166"/>
    <cellStyle name="40% - 강조색4 3" xfId="167"/>
    <cellStyle name="40% - 강조색4 3 2" xfId="168"/>
    <cellStyle name="40% - 강조색4 3 2 2" xfId="169"/>
    <cellStyle name="40% - 강조색4 3 3" xfId="170"/>
    <cellStyle name="40% - 강조색4 4" xfId="171"/>
    <cellStyle name="40% - 강조색4 4 2" xfId="172"/>
    <cellStyle name="40% - 강조색4 5" xfId="173"/>
    <cellStyle name="40% - 강조색5" xfId="174" builtinId="47" customBuiltin="1"/>
    <cellStyle name="40% - 강조색5 2" xfId="175"/>
    <cellStyle name="40% - 강조색5 2 2" xfId="176"/>
    <cellStyle name="40% - 강조색5 2 2 2" xfId="177"/>
    <cellStyle name="40% - 강조색5 2 2 3" xfId="178"/>
    <cellStyle name="40% - 강조색5 2 3" xfId="179"/>
    <cellStyle name="40% - 강조색5 2 3 2" xfId="180"/>
    <cellStyle name="40% - 강조색5 3" xfId="181"/>
    <cellStyle name="40% - 강조색5 3 2" xfId="182"/>
    <cellStyle name="40% - 강조색5 3 2 2" xfId="183"/>
    <cellStyle name="40% - 강조색5 3 3" xfId="184"/>
    <cellStyle name="40% - 강조색5 4" xfId="185"/>
    <cellStyle name="40% - 강조색5 4 2" xfId="186"/>
    <cellStyle name="40% - 강조색5 5" xfId="187"/>
    <cellStyle name="40% - 강조색6" xfId="188" builtinId="51" customBuiltin="1"/>
    <cellStyle name="40% - 강조색6 2" xfId="189"/>
    <cellStyle name="40% - 강조색6 2 2" xfId="190"/>
    <cellStyle name="40% - 강조색6 2 2 2" xfId="191"/>
    <cellStyle name="40% - 강조색6 2 2 3" xfId="192"/>
    <cellStyle name="40% - 강조색6 2 3" xfId="193"/>
    <cellStyle name="40% - 강조색6 2 3 2" xfId="194"/>
    <cellStyle name="40% - 강조색6 3" xfId="195"/>
    <cellStyle name="40% - 강조색6 3 2" xfId="196"/>
    <cellStyle name="40% - 강조색6 3 2 2" xfId="197"/>
    <cellStyle name="40% - 강조색6 3 3" xfId="198"/>
    <cellStyle name="40% - 강조색6 4" xfId="199"/>
    <cellStyle name="40% - 강조색6 4 2" xfId="200"/>
    <cellStyle name="40% - 강조색6 5" xfId="201"/>
    <cellStyle name="60% - Accent1" xfId="202"/>
    <cellStyle name="60% - Accent1 2" xfId="203"/>
    <cellStyle name="60% - Accent2" xfId="204"/>
    <cellStyle name="60% - Accent2 2" xfId="205"/>
    <cellStyle name="60% - Accent3" xfId="206"/>
    <cellStyle name="60% - Accent3 2" xfId="207"/>
    <cellStyle name="60% - Accent4" xfId="208"/>
    <cellStyle name="60% - Accent4 2" xfId="209"/>
    <cellStyle name="60% - Accent5" xfId="210"/>
    <cellStyle name="60% - Accent5 2" xfId="211"/>
    <cellStyle name="60% - Accent6" xfId="212"/>
    <cellStyle name="60% - Accent6 2" xfId="213"/>
    <cellStyle name="60% - 강조색1" xfId="214" builtinId="32" customBuiltin="1"/>
    <cellStyle name="60% - 강조색1 2" xfId="215"/>
    <cellStyle name="60% - 강조색1 2 2" xfId="216"/>
    <cellStyle name="60% - 강조색1 2 2 2" xfId="217"/>
    <cellStyle name="60% - 강조색1 2 3" xfId="218"/>
    <cellStyle name="60% - 강조색1 3" xfId="219"/>
    <cellStyle name="60% - 강조색1 3 2" xfId="220"/>
    <cellStyle name="60% - 강조색1 4" xfId="221"/>
    <cellStyle name="60% - 강조색1 4 2" xfId="222"/>
    <cellStyle name="60% - 강조색2" xfId="223" builtinId="36" customBuiltin="1"/>
    <cellStyle name="60% - 강조색2 2" xfId="224"/>
    <cellStyle name="60% - 강조색2 2 2" xfId="225"/>
    <cellStyle name="60% - 강조색2 2 2 2" xfId="226"/>
    <cellStyle name="60% - 강조색2 2 3" xfId="227"/>
    <cellStyle name="60% - 강조색2 3" xfId="228"/>
    <cellStyle name="60% - 강조색2 3 2" xfId="229"/>
    <cellStyle name="60% - 강조색2 4" xfId="230"/>
    <cellStyle name="60% - 강조색2 4 2" xfId="231"/>
    <cellStyle name="60% - 강조색3" xfId="232" builtinId="40" customBuiltin="1"/>
    <cellStyle name="60% - 강조색3 2" xfId="233"/>
    <cellStyle name="60% - 강조색3 2 2" xfId="234"/>
    <cellStyle name="60% - 강조색3 2 2 2" xfId="235"/>
    <cellStyle name="60% - 강조색3 2 3" xfId="236"/>
    <cellStyle name="60% - 강조색3 3" xfId="237"/>
    <cellStyle name="60% - 강조색3 3 2" xfId="238"/>
    <cellStyle name="60% - 강조색3 4" xfId="239"/>
    <cellStyle name="60% - 강조색3 4 2" xfId="240"/>
    <cellStyle name="60% - 강조색4" xfId="241" builtinId="44" customBuiltin="1"/>
    <cellStyle name="60% - 강조색4 2" xfId="242"/>
    <cellStyle name="60% - 강조색4 2 2" xfId="243"/>
    <cellStyle name="60% - 강조색4 2 2 2" xfId="244"/>
    <cellStyle name="60% - 강조색4 2 3" xfId="245"/>
    <cellStyle name="60% - 강조색4 3" xfId="246"/>
    <cellStyle name="60% - 강조색4 3 2" xfId="247"/>
    <cellStyle name="60% - 강조색4 4" xfId="248"/>
    <cellStyle name="60% - 강조색4 4 2" xfId="249"/>
    <cellStyle name="60% - 강조색5" xfId="250" builtinId="48" customBuiltin="1"/>
    <cellStyle name="60% - 강조색5 2" xfId="251"/>
    <cellStyle name="60% - 강조색5 2 2" xfId="252"/>
    <cellStyle name="60% - 강조색5 2 2 2" xfId="253"/>
    <cellStyle name="60% - 강조색5 2 3" xfId="254"/>
    <cellStyle name="60% - 강조색5 3" xfId="255"/>
    <cellStyle name="60% - 강조색5 3 2" xfId="256"/>
    <cellStyle name="60% - 강조색5 4" xfId="257"/>
    <cellStyle name="60% - 강조색5 4 2" xfId="258"/>
    <cellStyle name="60% - 강조색6" xfId="259" builtinId="52" customBuiltin="1"/>
    <cellStyle name="60% - 강조색6 2" xfId="260"/>
    <cellStyle name="60% - 강조색6 2 2" xfId="261"/>
    <cellStyle name="60% - 강조색6 2 2 2" xfId="262"/>
    <cellStyle name="60% - 강조색6 2 3" xfId="263"/>
    <cellStyle name="60% - 강조색6 3" xfId="264"/>
    <cellStyle name="60% - 강조색6 3 2" xfId="265"/>
    <cellStyle name="60% - 강조색6 4" xfId="266"/>
    <cellStyle name="60% - 강조색6 4 2" xfId="267"/>
    <cellStyle name="A¨­￠￢￠O [0]_INQUIRY ￠?￥i¨u¡AAⓒ￢Aⓒª " xfId="268"/>
    <cellStyle name="A¨­￠￢￠O_INQUIRY ￠?￥i¨u¡AAⓒ￢Aⓒª " xfId="269"/>
    <cellStyle name="Accent1" xfId="270"/>
    <cellStyle name="Accent1 2" xfId="271"/>
    <cellStyle name="Accent2" xfId="272"/>
    <cellStyle name="Accent2 2" xfId="273"/>
    <cellStyle name="Accent3" xfId="274"/>
    <cellStyle name="Accent3 2" xfId="275"/>
    <cellStyle name="Accent4" xfId="276"/>
    <cellStyle name="Accent4 2" xfId="277"/>
    <cellStyle name="Accent5" xfId="278"/>
    <cellStyle name="Accent5 2" xfId="279"/>
    <cellStyle name="Accent6" xfId="280"/>
    <cellStyle name="Accent6 2" xfId="281"/>
    <cellStyle name="AeE­ [0]_°eE¹_11¿a½A " xfId="282"/>
    <cellStyle name="ÅëÈ­ [0]_¼ÕÀÍ¿¹»ê" xfId="283"/>
    <cellStyle name="AeE­ [0]_¼OAI¿¹≫e" xfId="284"/>
    <cellStyle name="ÅëÈ­ [0]_ÀÎ°Çºñ,¿ÜÁÖºñ" xfId="285"/>
    <cellStyle name="AeE­ [0]_AI°Cºn,μμ±Þºn" xfId="286"/>
    <cellStyle name="ÅëÈ­ [0]_laroux" xfId="287"/>
    <cellStyle name="AeE­ [0]_laroux_1" xfId="288"/>
    <cellStyle name="ÅëÈ­ [0]_laroux_1" xfId="289"/>
    <cellStyle name="AeE­ [0]_laroux_1 10" xfId="290"/>
    <cellStyle name="ÅëÈ­ [0]_laroux_1 10" xfId="291"/>
    <cellStyle name="AeE­ [0]_laroux_1 11" xfId="292"/>
    <cellStyle name="ÅëÈ­ [0]_laroux_1 11" xfId="293"/>
    <cellStyle name="AeE­ [0]_laroux_1 2" xfId="294"/>
    <cellStyle name="ÅëÈ­ [0]_laroux_1 2" xfId="295"/>
    <cellStyle name="AeE­ [0]_laroux_1 3" xfId="296"/>
    <cellStyle name="ÅëÈ­ [0]_laroux_1 3" xfId="297"/>
    <cellStyle name="AeE­ [0]_laroux_1 4" xfId="298"/>
    <cellStyle name="ÅëÈ­ [0]_laroux_1 4" xfId="299"/>
    <cellStyle name="AeE­ [0]_laroux_1 5" xfId="300"/>
    <cellStyle name="ÅëÈ­ [0]_laroux_1 5" xfId="301"/>
    <cellStyle name="AeE­ [0]_laroux_1 6" xfId="302"/>
    <cellStyle name="ÅëÈ­ [0]_laroux_1 6" xfId="303"/>
    <cellStyle name="AeE­ [0]_laroux_1 7" xfId="304"/>
    <cellStyle name="ÅëÈ­ [0]_laroux_1 7" xfId="305"/>
    <cellStyle name="AeE­ [0]_laroux_1 8" xfId="306"/>
    <cellStyle name="ÅëÈ­ [0]_laroux_1 8" xfId="307"/>
    <cellStyle name="AeE­ [0]_laroux_1 9" xfId="308"/>
    <cellStyle name="ÅëÈ­ [0]_laroux_1 9" xfId="309"/>
    <cellStyle name="AeE­ [0]_laroux_2" xfId="310"/>
    <cellStyle name="ÅëÈ­ [0]_laroux_2" xfId="311"/>
    <cellStyle name="AeE­ [0]_laroux_2 10" xfId="312"/>
    <cellStyle name="ÅëÈ­ [0]_laroux_2 10" xfId="313"/>
    <cellStyle name="AeE­ [0]_laroux_2 11" xfId="314"/>
    <cellStyle name="ÅëÈ­ [0]_laroux_2 11" xfId="315"/>
    <cellStyle name="AeE­ [0]_laroux_2 2" xfId="316"/>
    <cellStyle name="ÅëÈ­ [0]_laroux_2 2" xfId="317"/>
    <cellStyle name="AeE­ [0]_laroux_2 3" xfId="318"/>
    <cellStyle name="ÅëÈ­ [0]_laroux_2 3" xfId="319"/>
    <cellStyle name="AeE­ [0]_laroux_2 4" xfId="320"/>
    <cellStyle name="ÅëÈ­ [0]_laroux_2 4" xfId="321"/>
    <cellStyle name="AeE­ [0]_laroux_2 5" xfId="322"/>
    <cellStyle name="ÅëÈ­ [0]_laroux_2 5" xfId="323"/>
    <cellStyle name="AeE­ [0]_laroux_2 6" xfId="324"/>
    <cellStyle name="ÅëÈ­ [0]_laroux_2 6" xfId="325"/>
    <cellStyle name="AeE­ [0]_laroux_2 7" xfId="326"/>
    <cellStyle name="ÅëÈ­ [0]_laroux_2 7" xfId="327"/>
    <cellStyle name="AeE­ [0]_laroux_2 8" xfId="328"/>
    <cellStyle name="ÅëÈ­ [0]_laroux_2 8" xfId="329"/>
    <cellStyle name="AeE­ [0]_laroux_2 9" xfId="330"/>
    <cellStyle name="ÅëÈ­ [0]_laroux_2 9" xfId="331"/>
    <cellStyle name="AeE­ [0]_laroux_2_41-06농림16" xfId="332"/>
    <cellStyle name="ÅëÈ­ [0]_laroux_2_41-06농림16" xfId="333"/>
    <cellStyle name="AeE­ [0]_laroux_2_41-06농림16 10" xfId="334"/>
    <cellStyle name="ÅëÈ­ [0]_laroux_2_41-06농림16 10" xfId="335"/>
    <cellStyle name="AeE­ [0]_laroux_2_41-06농림16 11" xfId="336"/>
    <cellStyle name="ÅëÈ­ [0]_laroux_2_41-06농림16 11" xfId="337"/>
    <cellStyle name="AeE­ [0]_laroux_2_41-06농림16 2" xfId="338"/>
    <cellStyle name="ÅëÈ­ [0]_laroux_2_41-06농림16 2" xfId="339"/>
    <cellStyle name="AeE­ [0]_laroux_2_41-06농림16 3" xfId="340"/>
    <cellStyle name="ÅëÈ­ [0]_laroux_2_41-06농림16 3" xfId="341"/>
    <cellStyle name="AeE­ [0]_laroux_2_41-06농림16 4" xfId="342"/>
    <cellStyle name="ÅëÈ­ [0]_laroux_2_41-06농림16 4" xfId="343"/>
    <cellStyle name="AeE­ [0]_laroux_2_41-06농림16 5" xfId="344"/>
    <cellStyle name="ÅëÈ­ [0]_laroux_2_41-06농림16 5" xfId="345"/>
    <cellStyle name="AeE­ [0]_laroux_2_41-06농림16 6" xfId="346"/>
    <cellStyle name="ÅëÈ­ [0]_laroux_2_41-06농림16 6" xfId="347"/>
    <cellStyle name="AeE­ [0]_laroux_2_41-06농림16 7" xfId="348"/>
    <cellStyle name="ÅëÈ­ [0]_laroux_2_41-06농림16 7" xfId="349"/>
    <cellStyle name="AeE­ [0]_laroux_2_41-06농림16 8" xfId="350"/>
    <cellStyle name="ÅëÈ­ [0]_laroux_2_41-06농림16 8" xfId="351"/>
    <cellStyle name="AeE­ [0]_laroux_2_41-06농림16 9" xfId="352"/>
    <cellStyle name="ÅëÈ­ [0]_laroux_2_41-06농림16 9" xfId="353"/>
    <cellStyle name="AeE­ [0]_laroux_2_41-06농림41" xfId="354"/>
    <cellStyle name="ÅëÈ­ [0]_laroux_2_41-06농림41" xfId="355"/>
    <cellStyle name="AeE­ [0]_laroux_2_41-06농림41 10" xfId="356"/>
    <cellStyle name="ÅëÈ­ [0]_laroux_2_41-06농림41 10" xfId="357"/>
    <cellStyle name="AeE­ [0]_laroux_2_41-06농림41 11" xfId="358"/>
    <cellStyle name="ÅëÈ­ [0]_laroux_2_41-06농림41 11" xfId="359"/>
    <cellStyle name="AeE­ [0]_laroux_2_41-06농림41 2" xfId="360"/>
    <cellStyle name="ÅëÈ­ [0]_laroux_2_41-06농림41 2" xfId="361"/>
    <cellStyle name="AeE­ [0]_laroux_2_41-06농림41 3" xfId="362"/>
    <cellStyle name="ÅëÈ­ [0]_laroux_2_41-06농림41 3" xfId="363"/>
    <cellStyle name="AeE­ [0]_laroux_2_41-06농림41 4" xfId="364"/>
    <cellStyle name="ÅëÈ­ [0]_laroux_2_41-06농림41 4" xfId="365"/>
    <cellStyle name="AeE­ [0]_laroux_2_41-06농림41 5" xfId="366"/>
    <cellStyle name="ÅëÈ­ [0]_laroux_2_41-06농림41 5" xfId="367"/>
    <cellStyle name="AeE­ [0]_laroux_2_41-06농림41 6" xfId="368"/>
    <cellStyle name="ÅëÈ­ [0]_laroux_2_41-06농림41 6" xfId="369"/>
    <cellStyle name="AeE­ [0]_laroux_2_41-06농림41 7" xfId="370"/>
    <cellStyle name="ÅëÈ­ [0]_laroux_2_41-06농림41 7" xfId="371"/>
    <cellStyle name="AeE­ [0]_laroux_2_41-06농림41 8" xfId="372"/>
    <cellStyle name="ÅëÈ­ [0]_laroux_2_41-06농림41 8" xfId="373"/>
    <cellStyle name="AeE­ [0]_laroux_2_41-06농림41 9" xfId="374"/>
    <cellStyle name="ÅëÈ­ [0]_laroux_2_41-06농림41 9" xfId="375"/>
    <cellStyle name="AeE­ [0]_Sheet1" xfId="376"/>
    <cellStyle name="ÅëÈ­ [0]_Sheet1" xfId="377"/>
    <cellStyle name="AeE­ [0]_Sheet1 10" xfId="378"/>
    <cellStyle name="ÅëÈ­ [0]_Sheet1 10" xfId="379"/>
    <cellStyle name="AeE­ [0]_Sheet1 11" xfId="380"/>
    <cellStyle name="ÅëÈ­ [0]_Sheet1 11" xfId="381"/>
    <cellStyle name="AeE­ [0]_Sheet1 2" xfId="382"/>
    <cellStyle name="ÅëÈ­ [0]_Sheet1 2" xfId="383"/>
    <cellStyle name="AeE­ [0]_Sheet1 3" xfId="384"/>
    <cellStyle name="ÅëÈ­ [0]_Sheet1 3" xfId="385"/>
    <cellStyle name="AeE­ [0]_Sheet1 4" xfId="386"/>
    <cellStyle name="ÅëÈ­ [0]_Sheet1 4" xfId="387"/>
    <cellStyle name="AeE­ [0]_Sheet1 5" xfId="388"/>
    <cellStyle name="ÅëÈ­ [0]_Sheet1 5" xfId="389"/>
    <cellStyle name="AeE­ [0]_Sheet1 6" xfId="390"/>
    <cellStyle name="ÅëÈ­ [0]_Sheet1 6" xfId="391"/>
    <cellStyle name="AeE­ [0]_Sheet1 7" xfId="392"/>
    <cellStyle name="ÅëÈ­ [0]_Sheet1 7" xfId="393"/>
    <cellStyle name="AeE­ [0]_Sheet1 8" xfId="394"/>
    <cellStyle name="ÅëÈ­ [0]_Sheet1 8" xfId="395"/>
    <cellStyle name="AeE­ [0]_Sheet1 9" xfId="396"/>
    <cellStyle name="ÅëÈ­ [0]_Sheet1 9" xfId="397"/>
    <cellStyle name="AeE­_°eE¹_11¿a½A " xfId="398"/>
    <cellStyle name="ÅëÈ­_¼ÕÀÍ¿¹»ê" xfId="399"/>
    <cellStyle name="AeE­_¼OAI¿¹≫e" xfId="400"/>
    <cellStyle name="ÅëÈ­_ÀÎ°Çºñ,¿ÜÁÖºñ" xfId="401"/>
    <cellStyle name="AeE­_AI°Cºn,μμ±Þºn" xfId="402"/>
    <cellStyle name="ÅëÈ­_laroux" xfId="403"/>
    <cellStyle name="AeE­_laroux_1" xfId="404"/>
    <cellStyle name="ÅëÈ­_laroux_1" xfId="405"/>
    <cellStyle name="AeE­_laroux_1 10" xfId="406"/>
    <cellStyle name="ÅëÈ­_laroux_1 10" xfId="407"/>
    <cellStyle name="AeE­_laroux_1 11" xfId="408"/>
    <cellStyle name="ÅëÈ­_laroux_1 11" xfId="409"/>
    <cellStyle name="AeE­_laroux_1 2" xfId="410"/>
    <cellStyle name="ÅëÈ­_laroux_1 2" xfId="411"/>
    <cellStyle name="AeE­_laroux_1 3" xfId="412"/>
    <cellStyle name="ÅëÈ­_laroux_1 3" xfId="413"/>
    <cellStyle name="AeE­_laroux_1 4" xfId="414"/>
    <cellStyle name="ÅëÈ­_laroux_1 4" xfId="415"/>
    <cellStyle name="AeE­_laroux_1 5" xfId="416"/>
    <cellStyle name="ÅëÈ­_laroux_1 5" xfId="417"/>
    <cellStyle name="AeE­_laroux_1 6" xfId="418"/>
    <cellStyle name="ÅëÈ­_laroux_1 6" xfId="419"/>
    <cellStyle name="AeE­_laroux_1 7" xfId="420"/>
    <cellStyle name="ÅëÈ­_laroux_1 7" xfId="421"/>
    <cellStyle name="AeE­_laroux_1 8" xfId="422"/>
    <cellStyle name="ÅëÈ­_laroux_1 8" xfId="423"/>
    <cellStyle name="AeE­_laroux_1 9" xfId="424"/>
    <cellStyle name="ÅëÈ­_laroux_1 9" xfId="425"/>
    <cellStyle name="AeE­_laroux_2" xfId="426"/>
    <cellStyle name="ÅëÈ­_laroux_2" xfId="427"/>
    <cellStyle name="AeE­_laroux_2 10" xfId="428"/>
    <cellStyle name="ÅëÈ­_laroux_2 10" xfId="429"/>
    <cellStyle name="AeE­_laroux_2 11" xfId="430"/>
    <cellStyle name="ÅëÈ­_laroux_2 11" xfId="431"/>
    <cellStyle name="AeE­_laroux_2 2" xfId="432"/>
    <cellStyle name="ÅëÈ­_laroux_2 2" xfId="433"/>
    <cellStyle name="AeE­_laroux_2 3" xfId="434"/>
    <cellStyle name="ÅëÈ­_laroux_2 3" xfId="435"/>
    <cellStyle name="AeE­_laroux_2 4" xfId="436"/>
    <cellStyle name="ÅëÈ­_laroux_2 4" xfId="437"/>
    <cellStyle name="AeE­_laroux_2 5" xfId="438"/>
    <cellStyle name="ÅëÈ­_laroux_2 5" xfId="439"/>
    <cellStyle name="AeE­_laroux_2 6" xfId="440"/>
    <cellStyle name="ÅëÈ­_laroux_2 6" xfId="441"/>
    <cellStyle name="AeE­_laroux_2 7" xfId="442"/>
    <cellStyle name="ÅëÈ­_laroux_2 7" xfId="443"/>
    <cellStyle name="AeE­_laroux_2 8" xfId="444"/>
    <cellStyle name="ÅëÈ­_laroux_2 8" xfId="445"/>
    <cellStyle name="AeE­_laroux_2 9" xfId="446"/>
    <cellStyle name="ÅëÈ­_laroux_2 9" xfId="447"/>
    <cellStyle name="AeE­_laroux_2_41-06농림16" xfId="448"/>
    <cellStyle name="ÅëÈ­_laroux_2_41-06농림16" xfId="449"/>
    <cellStyle name="AeE­_laroux_2_41-06농림16 10" xfId="450"/>
    <cellStyle name="ÅëÈ­_laroux_2_41-06농림16 10" xfId="451"/>
    <cellStyle name="AeE­_laroux_2_41-06농림16 11" xfId="452"/>
    <cellStyle name="ÅëÈ­_laroux_2_41-06농림16 11" xfId="453"/>
    <cellStyle name="AeE­_laroux_2_41-06농림16 2" xfId="454"/>
    <cellStyle name="ÅëÈ­_laroux_2_41-06농림16 2" xfId="455"/>
    <cellStyle name="AeE­_laroux_2_41-06농림16 3" xfId="456"/>
    <cellStyle name="ÅëÈ­_laroux_2_41-06농림16 3" xfId="457"/>
    <cellStyle name="AeE­_laroux_2_41-06농림16 4" xfId="458"/>
    <cellStyle name="ÅëÈ­_laroux_2_41-06농림16 4" xfId="459"/>
    <cellStyle name="AeE­_laroux_2_41-06농림16 5" xfId="460"/>
    <cellStyle name="ÅëÈ­_laroux_2_41-06농림16 5" xfId="461"/>
    <cellStyle name="AeE­_laroux_2_41-06농림16 6" xfId="462"/>
    <cellStyle name="ÅëÈ­_laroux_2_41-06농림16 6" xfId="463"/>
    <cellStyle name="AeE­_laroux_2_41-06농림16 7" xfId="464"/>
    <cellStyle name="ÅëÈ­_laroux_2_41-06농림16 7" xfId="465"/>
    <cellStyle name="AeE­_laroux_2_41-06농림16 8" xfId="466"/>
    <cellStyle name="ÅëÈ­_laroux_2_41-06농림16 8" xfId="467"/>
    <cellStyle name="AeE­_laroux_2_41-06농림16 9" xfId="468"/>
    <cellStyle name="ÅëÈ­_laroux_2_41-06농림16 9" xfId="469"/>
    <cellStyle name="AeE­_laroux_2_41-06농림41" xfId="470"/>
    <cellStyle name="ÅëÈ­_laroux_2_41-06농림41" xfId="471"/>
    <cellStyle name="AeE­_laroux_2_41-06농림41 10" xfId="472"/>
    <cellStyle name="ÅëÈ­_laroux_2_41-06농림41 10" xfId="473"/>
    <cellStyle name="AeE­_laroux_2_41-06농림41 11" xfId="474"/>
    <cellStyle name="ÅëÈ­_laroux_2_41-06농림41 11" xfId="475"/>
    <cellStyle name="AeE­_laroux_2_41-06농림41 2" xfId="476"/>
    <cellStyle name="ÅëÈ­_laroux_2_41-06농림41 2" xfId="477"/>
    <cellStyle name="AeE­_laroux_2_41-06농림41 3" xfId="478"/>
    <cellStyle name="ÅëÈ­_laroux_2_41-06농림41 3" xfId="479"/>
    <cellStyle name="AeE­_laroux_2_41-06농림41 4" xfId="480"/>
    <cellStyle name="ÅëÈ­_laroux_2_41-06농림41 4" xfId="481"/>
    <cellStyle name="AeE­_laroux_2_41-06농림41 5" xfId="482"/>
    <cellStyle name="ÅëÈ­_laroux_2_41-06농림41 5" xfId="483"/>
    <cellStyle name="AeE­_laroux_2_41-06농림41 6" xfId="484"/>
    <cellStyle name="ÅëÈ­_laroux_2_41-06농림41 6" xfId="485"/>
    <cellStyle name="AeE­_laroux_2_41-06농림41 7" xfId="486"/>
    <cellStyle name="ÅëÈ­_laroux_2_41-06농림41 7" xfId="487"/>
    <cellStyle name="AeE­_laroux_2_41-06농림41 8" xfId="488"/>
    <cellStyle name="ÅëÈ­_laroux_2_41-06농림41 8" xfId="489"/>
    <cellStyle name="AeE­_laroux_2_41-06농림41 9" xfId="490"/>
    <cellStyle name="ÅëÈ­_laroux_2_41-06농림41 9" xfId="491"/>
    <cellStyle name="AeE­_Sheet1" xfId="492"/>
    <cellStyle name="ÅëÈ­_Sheet1" xfId="493"/>
    <cellStyle name="AeE­_Sheet1 10" xfId="494"/>
    <cellStyle name="ÅëÈ­_Sheet1 10" xfId="495"/>
    <cellStyle name="AeE­_Sheet1 11" xfId="496"/>
    <cellStyle name="ÅëÈ­_Sheet1 11" xfId="497"/>
    <cellStyle name="AeE­_Sheet1 2" xfId="498"/>
    <cellStyle name="ÅëÈ­_Sheet1 2" xfId="499"/>
    <cellStyle name="AeE­_Sheet1 3" xfId="500"/>
    <cellStyle name="ÅëÈ­_Sheet1 3" xfId="501"/>
    <cellStyle name="AeE­_Sheet1 4" xfId="502"/>
    <cellStyle name="ÅëÈ­_Sheet1 4" xfId="503"/>
    <cellStyle name="AeE­_Sheet1 5" xfId="504"/>
    <cellStyle name="ÅëÈ­_Sheet1 5" xfId="505"/>
    <cellStyle name="AeE­_Sheet1 6" xfId="506"/>
    <cellStyle name="ÅëÈ­_Sheet1 6" xfId="507"/>
    <cellStyle name="AeE­_Sheet1 7" xfId="508"/>
    <cellStyle name="ÅëÈ­_Sheet1 7" xfId="509"/>
    <cellStyle name="AeE­_Sheet1 8" xfId="510"/>
    <cellStyle name="ÅëÈ­_Sheet1 8" xfId="511"/>
    <cellStyle name="AeE­_Sheet1 9" xfId="512"/>
    <cellStyle name="ÅëÈ­_Sheet1 9" xfId="513"/>
    <cellStyle name="AeE­_Sheet1_41-06농림16" xfId="514"/>
    <cellStyle name="ÅëÈ­_Sheet1_41-06농림16" xfId="515"/>
    <cellStyle name="AeE­_Sheet1_41-06농림16 10" xfId="516"/>
    <cellStyle name="ÅëÈ­_Sheet1_41-06농림16 10" xfId="517"/>
    <cellStyle name="AeE­_Sheet1_41-06농림16 11" xfId="518"/>
    <cellStyle name="ÅëÈ­_Sheet1_41-06농림16 11" xfId="519"/>
    <cellStyle name="AeE­_Sheet1_41-06농림16 2" xfId="520"/>
    <cellStyle name="ÅëÈ­_Sheet1_41-06농림16 2" xfId="521"/>
    <cellStyle name="AeE­_Sheet1_41-06농림16 3" xfId="522"/>
    <cellStyle name="ÅëÈ­_Sheet1_41-06농림16 3" xfId="523"/>
    <cellStyle name="AeE­_Sheet1_41-06농림16 4" xfId="524"/>
    <cellStyle name="ÅëÈ­_Sheet1_41-06농림16 4" xfId="525"/>
    <cellStyle name="AeE­_Sheet1_41-06농림16 5" xfId="526"/>
    <cellStyle name="ÅëÈ­_Sheet1_41-06농림16 5" xfId="527"/>
    <cellStyle name="AeE­_Sheet1_41-06농림16 6" xfId="528"/>
    <cellStyle name="ÅëÈ­_Sheet1_41-06농림16 6" xfId="529"/>
    <cellStyle name="AeE­_Sheet1_41-06농림16 7" xfId="530"/>
    <cellStyle name="ÅëÈ­_Sheet1_41-06농림16 7" xfId="531"/>
    <cellStyle name="AeE­_Sheet1_41-06농림16 8" xfId="532"/>
    <cellStyle name="ÅëÈ­_Sheet1_41-06농림16 8" xfId="533"/>
    <cellStyle name="AeE­_Sheet1_41-06농림16 9" xfId="534"/>
    <cellStyle name="ÅëÈ­_Sheet1_41-06농림16 9" xfId="535"/>
    <cellStyle name="AeE­_Sheet1_41-06농림41" xfId="536"/>
    <cellStyle name="ÅëÈ­_Sheet1_41-06농림41" xfId="537"/>
    <cellStyle name="AeE­_Sheet1_41-06농림41 10" xfId="538"/>
    <cellStyle name="ÅëÈ­_Sheet1_41-06농림41 10" xfId="539"/>
    <cellStyle name="AeE­_Sheet1_41-06농림41 11" xfId="540"/>
    <cellStyle name="ÅëÈ­_Sheet1_41-06농림41 11" xfId="541"/>
    <cellStyle name="AeE­_Sheet1_41-06농림41 2" xfId="542"/>
    <cellStyle name="ÅëÈ­_Sheet1_41-06농림41 2" xfId="543"/>
    <cellStyle name="AeE­_Sheet1_41-06농림41 3" xfId="544"/>
    <cellStyle name="ÅëÈ­_Sheet1_41-06농림41 3" xfId="545"/>
    <cellStyle name="AeE­_Sheet1_41-06농림41 4" xfId="546"/>
    <cellStyle name="ÅëÈ­_Sheet1_41-06농림41 4" xfId="547"/>
    <cellStyle name="AeE­_Sheet1_41-06농림41 5" xfId="548"/>
    <cellStyle name="ÅëÈ­_Sheet1_41-06농림41 5" xfId="549"/>
    <cellStyle name="AeE­_Sheet1_41-06농림41 6" xfId="550"/>
    <cellStyle name="ÅëÈ­_Sheet1_41-06농림41 6" xfId="551"/>
    <cellStyle name="AeE­_Sheet1_41-06농림41 7" xfId="552"/>
    <cellStyle name="ÅëÈ­_Sheet1_41-06농림41 7" xfId="553"/>
    <cellStyle name="AeE­_Sheet1_41-06농림41 8" xfId="554"/>
    <cellStyle name="ÅëÈ­_Sheet1_41-06농림41 8" xfId="555"/>
    <cellStyle name="AeE­_Sheet1_41-06농림41 9" xfId="556"/>
    <cellStyle name="ÅëÈ­_Sheet1_41-06농림41 9" xfId="557"/>
    <cellStyle name="AeE¡ⓒ [0]_INQUIRY ￠?￥i¨u¡AAⓒ￢Aⓒª " xfId="558"/>
    <cellStyle name="AeE¡ⓒ_INQUIRY ￠?￥i¨u¡AAⓒ￢Aⓒª " xfId="559"/>
    <cellStyle name="ALIGNMENT" xfId="560"/>
    <cellStyle name="AÞ¸¶ [0]_°eE¹_11¿a½A " xfId="561"/>
    <cellStyle name="ÄÞ¸¶ [0]_¼ÕÀÍ¿¹»ê" xfId="562"/>
    <cellStyle name="AÞ¸¶ [0]_¼OAI¿¹≫e" xfId="563"/>
    <cellStyle name="ÄÞ¸¶ [0]_ÀÎ°Çºñ,¿ÜÁÖºñ" xfId="564"/>
    <cellStyle name="AÞ¸¶ [0]_AI°Cºn,μμ±Þºn" xfId="565"/>
    <cellStyle name="ÄÞ¸¶ [0]_laroux" xfId="566"/>
    <cellStyle name="AÞ¸¶ [0]_laroux_1" xfId="567"/>
    <cellStyle name="ÄÞ¸¶ [0]_laroux_1" xfId="568"/>
    <cellStyle name="AÞ¸¶ [0]_laroux_1 10" xfId="569"/>
    <cellStyle name="ÄÞ¸¶ [0]_laroux_1 10" xfId="570"/>
    <cellStyle name="AÞ¸¶ [0]_laroux_1 11" xfId="571"/>
    <cellStyle name="ÄÞ¸¶ [0]_laroux_1 11" xfId="572"/>
    <cellStyle name="AÞ¸¶ [0]_laroux_1 2" xfId="573"/>
    <cellStyle name="ÄÞ¸¶ [0]_laroux_1 2" xfId="574"/>
    <cellStyle name="AÞ¸¶ [0]_laroux_1 3" xfId="575"/>
    <cellStyle name="ÄÞ¸¶ [0]_laroux_1 3" xfId="576"/>
    <cellStyle name="AÞ¸¶ [0]_laroux_1 4" xfId="577"/>
    <cellStyle name="ÄÞ¸¶ [0]_laroux_1 4" xfId="578"/>
    <cellStyle name="AÞ¸¶ [0]_laroux_1 5" xfId="579"/>
    <cellStyle name="ÄÞ¸¶ [0]_laroux_1 5" xfId="580"/>
    <cellStyle name="AÞ¸¶ [0]_laroux_1 6" xfId="581"/>
    <cellStyle name="ÄÞ¸¶ [0]_laroux_1 6" xfId="582"/>
    <cellStyle name="AÞ¸¶ [0]_laroux_1 7" xfId="583"/>
    <cellStyle name="ÄÞ¸¶ [0]_laroux_1 7" xfId="584"/>
    <cellStyle name="AÞ¸¶ [0]_laroux_1 8" xfId="585"/>
    <cellStyle name="ÄÞ¸¶ [0]_laroux_1 8" xfId="586"/>
    <cellStyle name="AÞ¸¶ [0]_laroux_1 9" xfId="587"/>
    <cellStyle name="ÄÞ¸¶ [0]_laroux_1 9" xfId="588"/>
    <cellStyle name="AÞ¸¶ [0]_Sheet1" xfId="589"/>
    <cellStyle name="ÄÞ¸¶ [0]_Sheet1" xfId="590"/>
    <cellStyle name="AÞ¸¶ [0]_Sheet1 10" xfId="591"/>
    <cellStyle name="ÄÞ¸¶ [0]_Sheet1 10" xfId="592"/>
    <cellStyle name="AÞ¸¶ [0]_Sheet1 11" xfId="593"/>
    <cellStyle name="ÄÞ¸¶ [0]_Sheet1 11" xfId="594"/>
    <cellStyle name="AÞ¸¶ [0]_Sheet1 2" xfId="595"/>
    <cellStyle name="ÄÞ¸¶ [0]_Sheet1 2" xfId="596"/>
    <cellStyle name="AÞ¸¶ [0]_Sheet1 3" xfId="597"/>
    <cellStyle name="ÄÞ¸¶ [0]_Sheet1 3" xfId="598"/>
    <cellStyle name="AÞ¸¶ [0]_Sheet1 4" xfId="599"/>
    <cellStyle name="ÄÞ¸¶ [0]_Sheet1 4" xfId="600"/>
    <cellStyle name="AÞ¸¶ [0]_Sheet1 5" xfId="601"/>
    <cellStyle name="ÄÞ¸¶ [0]_Sheet1 5" xfId="602"/>
    <cellStyle name="AÞ¸¶ [0]_Sheet1 6" xfId="603"/>
    <cellStyle name="ÄÞ¸¶ [0]_Sheet1 6" xfId="604"/>
    <cellStyle name="AÞ¸¶ [0]_Sheet1 7" xfId="605"/>
    <cellStyle name="ÄÞ¸¶ [0]_Sheet1 7" xfId="606"/>
    <cellStyle name="AÞ¸¶ [0]_Sheet1 8" xfId="607"/>
    <cellStyle name="ÄÞ¸¶ [0]_Sheet1 8" xfId="608"/>
    <cellStyle name="AÞ¸¶ [0]_Sheet1 9" xfId="609"/>
    <cellStyle name="ÄÞ¸¶ [0]_Sheet1 9" xfId="610"/>
    <cellStyle name="AÞ¸¶_°eE¹_11¿a½A " xfId="611"/>
    <cellStyle name="ÄÞ¸¶_¼ÕÀÍ¿¹»ê" xfId="612"/>
    <cellStyle name="AÞ¸¶_¼OAI¿¹≫e" xfId="613"/>
    <cellStyle name="ÄÞ¸¶_ÀÎ°Çºñ,¿ÜÁÖºñ" xfId="614"/>
    <cellStyle name="AÞ¸¶_AI°Cºn,μμ±Þºn" xfId="615"/>
    <cellStyle name="ÄÞ¸¶_laroux" xfId="616"/>
    <cellStyle name="AÞ¸¶_laroux_1" xfId="617"/>
    <cellStyle name="ÄÞ¸¶_laroux_1" xfId="618"/>
    <cellStyle name="AÞ¸¶_laroux_1 10" xfId="619"/>
    <cellStyle name="ÄÞ¸¶_laroux_1 10" xfId="620"/>
    <cellStyle name="AÞ¸¶_laroux_1 11" xfId="621"/>
    <cellStyle name="ÄÞ¸¶_laroux_1 11" xfId="622"/>
    <cellStyle name="AÞ¸¶_laroux_1 2" xfId="623"/>
    <cellStyle name="ÄÞ¸¶_laroux_1 2" xfId="624"/>
    <cellStyle name="AÞ¸¶_laroux_1 3" xfId="625"/>
    <cellStyle name="ÄÞ¸¶_laroux_1 3" xfId="626"/>
    <cellStyle name="AÞ¸¶_laroux_1 4" xfId="627"/>
    <cellStyle name="ÄÞ¸¶_laroux_1 4" xfId="628"/>
    <cellStyle name="AÞ¸¶_laroux_1 5" xfId="629"/>
    <cellStyle name="ÄÞ¸¶_laroux_1 5" xfId="630"/>
    <cellStyle name="AÞ¸¶_laroux_1 6" xfId="631"/>
    <cellStyle name="ÄÞ¸¶_laroux_1 6" xfId="632"/>
    <cellStyle name="AÞ¸¶_laroux_1 7" xfId="633"/>
    <cellStyle name="ÄÞ¸¶_laroux_1 7" xfId="634"/>
    <cellStyle name="AÞ¸¶_laroux_1 8" xfId="635"/>
    <cellStyle name="ÄÞ¸¶_laroux_1 8" xfId="636"/>
    <cellStyle name="AÞ¸¶_laroux_1 9" xfId="637"/>
    <cellStyle name="ÄÞ¸¶_laroux_1 9" xfId="638"/>
    <cellStyle name="AÞ¸¶_Sheet1" xfId="639"/>
    <cellStyle name="ÄÞ¸¶_Sheet1" xfId="640"/>
    <cellStyle name="AÞ¸¶_Sheet1 10" xfId="641"/>
    <cellStyle name="ÄÞ¸¶_Sheet1 10" xfId="642"/>
    <cellStyle name="AÞ¸¶_Sheet1 11" xfId="643"/>
    <cellStyle name="ÄÞ¸¶_Sheet1 11" xfId="644"/>
    <cellStyle name="AÞ¸¶_Sheet1 2" xfId="645"/>
    <cellStyle name="ÄÞ¸¶_Sheet1 2" xfId="646"/>
    <cellStyle name="AÞ¸¶_Sheet1 3" xfId="647"/>
    <cellStyle name="ÄÞ¸¶_Sheet1 3" xfId="648"/>
    <cellStyle name="AÞ¸¶_Sheet1 4" xfId="649"/>
    <cellStyle name="ÄÞ¸¶_Sheet1 4" xfId="650"/>
    <cellStyle name="AÞ¸¶_Sheet1 5" xfId="651"/>
    <cellStyle name="ÄÞ¸¶_Sheet1 5" xfId="652"/>
    <cellStyle name="AÞ¸¶_Sheet1 6" xfId="653"/>
    <cellStyle name="ÄÞ¸¶_Sheet1 6" xfId="654"/>
    <cellStyle name="AÞ¸¶_Sheet1 7" xfId="655"/>
    <cellStyle name="ÄÞ¸¶_Sheet1 7" xfId="656"/>
    <cellStyle name="AÞ¸¶_Sheet1 8" xfId="657"/>
    <cellStyle name="ÄÞ¸¶_Sheet1 8" xfId="658"/>
    <cellStyle name="AÞ¸¶_Sheet1 9" xfId="659"/>
    <cellStyle name="ÄÞ¸¶_Sheet1 9" xfId="660"/>
    <cellStyle name="AÞ¸¶_Sheet1_41-06농림16" xfId="661"/>
    <cellStyle name="ÄÞ¸¶_Sheet1_41-06농림16" xfId="662"/>
    <cellStyle name="AÞ¸¶_Sheet1_41-06농림16 10" xfId="663"/>
    <cellStyle name="ÄÞ¸¶_Sheet1_41-06농림16 10" xfId="664"/>
    <cellStyle name="AÞ¸¶_Sheet1_41-06농림16 11" xfId="665"/>
    <cellStyle name="ÄÞ¸¶_Sheet1_41-06농림16 11" xfId="666"/>
    <cellStyle name="AÞ¸¶_Sheet1_41-06농림16 2" xfId="667"/>
    <cellStyle name="ÄÞ¸¶_Sheet1_41-06농림16 2" xfId="668"/>
    <cellStyle name="AÞ¸¶_Sheet1_41-06농림16 3" xfId="669"/>
    <cellStyle name="ÄÞ¸¶_Sheet1_41-06농림16 3" xfId="670"/>
    <cellStyle name="AÞ¸¶_Sheet1_41-06농림16 4" xfId="671"/>
    <cellStyle name="ÄÞ¸¶_Sheet1_41-06농림16 4" xfId="672"/>
    <cellStyle name="AÞ¸¶_Sheet1_41-06농림16 5" xfId="673"/>
    <cellStyle name="ÄÞ¸¶_Sheet1_41-06농림16 5" xfId="674"/>
    <cellStyle name="AÞ¸¶_Sheet1_41-06농림16 6" xfId="675"/>
    <cellStyle name="ÄÞ¸¶_Sheet1_41-06농림16 6" xfId="676"/>
    <cellStyle name="AÞ¸¶_Sheet1_41-06농림16 7" xfId="677"/>
    <cellStyle name="ÄÞ¸¶_Sheet1_41-06농림16 7" xfId="678"/>
    <cellStyle name="AÞ¸¶_Sheet1_41-06농림16 8" xfId="679"/>
    <cellStyle name="ÄÞ¸¶_Sheet1_41-06농림16 8" xfId="680"/>
    <cellStyle name="AÞ¸¶_Sheet1_41-06농림16 9" xfId="681"/>
    <cellStyle name="ÄÞ¸¶_Sheet1_41-06농림16 9" xfId="682"/>
    <cellStyle name="AÞ¸¶_Sheet1_41-06농림41" xfId="683"/>
    <cellStyle name="ÄÞ¸¶_Sheet1_41-06농림41" xfId="684"/>
    <cellStyle name="AÞ¸¶_Sheet1_41-06농림41 10" xfId="685"/>
    <cellStyle name="ÄÞ¸¶_Sheet1_41-06농림41 10" xfId="686"/>
    <cellStyle name="AÞ¸¶_Sheet1_41-06농림41 11" xfId="687"/>
    <cellStyle name="ÄÞ¸¶_Sheet1_41-06농림41 11" xfId="688"/>
    <cellStyle name="AÞ¸¶_Sheet1_41-06농림41 2" xfId="689"/>
    <cellStyle name="ÄÞ¸¶_Sheet1_41-06농림41 2" xfId="690"/>
    <cellStyle name="AÞ¸¶_Sheet1_41-06농림41 3" xfId="691"/>
    <cellStyle name="ÄÞ¸¶_Sheet1_41-06농림41 3" xfId="692"/>
    <cellStyle name="AÞ¸¶_Sheet1_41-06농림41 4" xfId="693"/>
    <cellStyle name="ÄÞ¸¶_Sheet1_41-06농림41 4" xfId="694"/>
    <cellStyle name="AÞ¸¶_Sheet1_41-06농림41 5" xfId="695"/>
    <cellStyle name="ÄÞ¸¶_Sheet1_41-06농림41 5" xfId="696"/>
    <cellStyle name="AÞ¸¶_Sheet1_41-06농림41 6" xfId="697"/>
    <cellStyle name="ÄÞ¸¶_Sheet1_41-06농림41 6" xfId="698"/>
    <cellStyle name="AÞ¸¶_Sheet1_41-06농림41 7" xfId="699"/>
    <cellStyle name="ÄÞ¸¶_Sheet1_41-06농림41 7" xfId="700"/>
    <cellStyle name="AÞ¸¶_Sheet1_41-06농림41 8" xfId="701"/>
    <cellStyle name="ÄÞ¸¶_Sheet1_41-06농림41 8" xfId="702"/>
    <cellStyle name="AÞ¸¶_Sheet1_41-06농림41 9" xfId="703"/>
    <cellStyle name="ÄÞ¸¶_Sheet1_41-06농림41 9" xfId="704"/>
    <cellStyle name="Bad" xfId="705"/>
    <cellStyle name="Bad 2" xfId="706"/>
    <cellStyle name="C¡IA¨ª_¡ic¨u¡A¨￢I¨￢¡Æ AN¡Æe " xfId="707"/>
    <cellStyle name="C￥AØ_¸AAa.¼OAI " xfId="708"/>
    <cellStyle name="Ç¥ÁØ_¼ÕÀÍ¿¹»ê" xfId="709"/>
    <cellStyle name="C￥AØ_¼OAI¿¹≫e" xfId="710"/>
    <cellStyle name="Ç¥ÁØ_ÀÎ°Çºñ,¿ÜÁÖºñ" xfId="711"/>
    <cellStyle name="C￥AØ_AI°Cºn,μμ±Þºn" xfId="712"/>
    <cellStyle name="Ç¥ÁØ_laroux" xfId="713"/>
    <cellStyle name="C￥AØ_laroux_1" xfId="714"/>
    <cellStyle name="Ç¥ÁØ_laroux_1" xfId="715"/>
    <cellStyle name="C￥AØ_laroux_1 10" xfId="716"/>
    <cellStyle name="Ç¥ÁØ_laroux_1 10" xfId="717"/>
    <cellStyle name="C￥AØ_laroux_1 11" xfId="718"/>
    <cellStyle name="Ç¥ÁØ_laroux_1 11" xfId="719"/>
    <cellStyle name="C￥AØ_laroux_1 2" xfId="720"/>
    <cellStyle name="Ç¥ÁØ_laroux_1 2" xfId="721"/>
    <cellStyle name="C￥AØ_laroux_1 3" xfId="722"/>
    <cellStyle name="Ç¥ÁØ_laroux_1 3" xfId="723"/>
    <cellStyle name="C￥AØ_laroux_1 4" xfId="724"/>
    <cellStyle name="Ç¥ÁØ_laroux_1 4" xfId="725"/>
    <cellStyle name="C￥AØ_laroux_1 5" xfId="726"/>
    <cellStyle name="Ç¥ÁØ_laroux_1 5" xfId="727"/>
    <cellStyle name="C￥AØ_laroux_1 6" xfId="728"/>
    <cellStyle name="Ç¥ÁØ_laroux_1 6" xfId="729"/>
    <cellStyle name="C￥AØ_laroux_1 7" xfId="730"/>
    <cellStyle name="Ç¥ÁØ_laroux_1 7" xfId="731"/>
    <cellStyle name="C￥AØ_laroux_1 8" xfId="732"/>
    <cellStyle name="Ç¥ÁØ_laroux_1 8" xfId="733"/>
    <cellStyle name="C￥AØ_laroux_1 9" xfId="734"/>
    <cellStyle name="Ç¥ÁØ_laroux_1 9" xfId="735"/>
    <cellStyle name="C￥AØ_laroux_1_Sheet1" xfId="736"/>
    <cellStyle name="Ç¥ÁØ_laroux_1_Sheet1" xfId="737"/>
    <cellStyle name="C￥AØ_laroux_1_Sheet1 10" xfId="738"/>
    <cellStyle name="Ç¥ÁØ_laroux_1_Sheet1 10" xfId="739"/>
    <cellStyle name="C￥AØ_laroux_1_Sheet1 11" xfId="740"/>
    <cellStyle name="Ç¥ÁØ_laroux_1_Sheet1 11" xfId="741"/>
    <cellStyle name="C￥AØ_laroux_1_Sheet1 2" xfId="742"/>
    <cellStyle name="Ç¥ÁØ_laroux_1_Sheet1 2" xfId="743"/>
    <cellStyle name="C￥AØ_laroux_1_Sheet1 3" xfId="744"/>
    <cellStyle name="Ç¥ÁØ_laroux_1_Sheet1 3" xfId="745"/>
    <cellStyle name="C￥AØ_laroux_1_Sheet1 4" xfId="746"/>
    <cellStyle name="Ç¥ÁØ_laroux_1_Sheet1 4" xfId="747"/>
    <cellStyle name="C￥AØ_laroux_1_Sheet1 5" xfId="748"/>
    <cellStyle name="Ç¥ÁØ_laroux_1_Sheet1 5" xfId="749"/>
    <cellStyle name="C￥AØ_laroux_1_Sheet1 6" xfId="750"/>
    <cellStyle name="Ç¥ÁØ_laroux_1_Sheet1 6" xfId="751"/>
    <cellStyle name="C￥AØ_laroux_1_Sheet1 7" xfId="752"/>
    <cellStyle name="Ç¥ÁØ_laroux_1_Sheet1 7" xfId="753"/>
    <cellStyle name="C￥AØ_laroux_1_Sheet1 8" xfId="754"/>
    <cellStyle name="Ç¥ÁØ_laroux_1_Sheet1 8" xfId="755"/>
    <cellStyle name="C￥AØ_laroux_1_Sheet1 9" xfId="756"/>
    <cellStyle name="Ç¥ÁØ_laroux_1_Sheet1 9" xfId="757"/>
    <cellStyle name="C￥AØ_laroux_2" xfId="758"/>
    <cellStyle name="Ç¥ÁØ_laroux_2" xfId="759"/>
    <cellStyle name="C￥AØ_laroux_2 10" xfId="760"/>
    <cellStyle name="Ç¥ÁØ_laroux_2 10" xfId="761"/>
    <cellStyle name="C￥AØ_laroux_2 11" xfId="762"/>
    <cellStyle name="Ç¥ÁØ_laroux_2 11" xfId="763"/>
    <cellStyle name="C￥AØ_laroux_2 2" xfId="764"/>
    <cellStyle name="Ç¥ÁØ_laroux_2 2" xfId="765"/>
    <cellStyle name="C￥AØ_laroux_2 3" xfId="766"/>
    <cellStyle name="Ç¥ÁØ_laroux_2 3" xfId="767"/>
    <cellStyle name="C￥AØ_laroux_2 4" xfId="768"/>
    <cellStyle name="Ç¥ÁØ_laroux_2 4" xfId="769"/>
    <cellStyle name="C￥AØ_laroux_2 5" xfId="770"/>
    <cellStyle name="Ç¥ÁØ_laroux_2 5" xfId="771"/>
    <cellStyle name="C￥AØ_laroux_2 6" xfId="772"/>
    <cellStyle name="Ç¥ÁØ_laroux_2 6" xfId="773"/>
    <cellStyle name="C￥AØ_laroux_2 7" xfId="774"/>
    <cellStyle name="Ç¥ÁØ_laroux_2 7" xfId="775"/>
    <cellStyle name="C￥AØ_laroux_2 8" xfId="776"/>
    <cellStyle name="Ç¥ÁØ_laroux_2 8" xfId="777"/>
    <cellStyle name="C￥AØ_laroux_2 9" xfId="778"/>
    <cellStyle name="Ç¥ÁØ_laroux_2 9" xfId="779"/>
    <cellStyle name="C￥AØ_laroux_2_Sheet1" xfId="780"/>
    <cellStyle name="Ç¥ÁØ_laroux_2_Sheet1" xfId="781"/>
    <cellStyle name="C￥AØ_laroux_2_Sheet1 10" xfId="782"/>
    <cellStyle name="Ç¥ÁØ_laroux_2_Sheet1 10" xfId="783"/>
    <cellStyle name="C￥AØ_laroux_2_Sheet1 11" xfId="784"/>
    <cellStyle name="Ç¥ÁØ_laroux_2_Sheet1 11" xfId="785"/>
    <cellStyle name="C￥AØ_laroux_2_Sheet1 2" xfId="786"/>
    <cellStyle name="Ç¥ÁØ_laroux_2_Sheet1 2" xfId="787"/>
    <cellStyle name="C￥AØ_laroux_2_Sheet1 3" xfId="788"/>
    <cellStyle name="Ç¥ÁØ_laroux_2_Sheet1 3" xfId="789"/>
    <cellStyle name="C￥AØ_laroux_2_Sheet1 4" xfId="790"/>
    <cellStyle name="Ç¥ÁØ_laroux_2_Sheet1 4" xfId="791"/>
    <cellStyle name="C￥AØ_laroux_2_Sheet1 5" xfId="792"/>
    <cellStyle name="Ç¥ÁØ_laroux_2_Sheet1 5" xfId="793"/>
    <cellStyle name="C￥AØ_laroux_2_Sheet1 6" xfId="794"/>
    <cellStyle name="Ç¥ÁØ_laroux_2_Sheet1 6" xfId="795"/>
    <cellStyle name="C￥AØ_laroux_2_Sheet1 7" xfId="796"/>
    <cellStyle name="Ç¥ÁØ_laroux_2_Sheet1 7" xfId="797"/>
    <cellStyle name="C￥AØ_laroux_2_Sheet1 8" xfId="798"/>
    <cellStyle name="Ç¥ÁØ_laroux_2_Sheet1 8" xfId="799"/>
    <cellStyle name="C￥AØ_laroux_2_Sheet1 9" xfId="800"/>
    <cellStyle name="Ç¥ÁØ_laroux_2_Sheet1 9" xfId="801"/>
    <cellStyle name="C￥AØ_laroux_3" xfId="802"/>
    <cellStyle name="Ç¥ÁØ_laroux_3" xfId="803"/>
    <cellStyle name="C￥AØ_laroux_3 10" xfId="804"/>
    <cellStyle name="Ç¥ÁØ_laroux_3 10" xfId="805"/>
    <cellStyle name="C￥AØ_laroux_3 11" xfId="806"/>
    <cellStyle name="Ç¥ÁØ_laroux_3 11" xfId="807"/>
    <cellStyle name="C￥AØ_laroux_3 2" xfId="808"/>
    <cellStyle name="Ç¥ÁØ_laroux_3 2" xfId="809"/>
    <cellStyle name="C￥AØ_laroux_3 3" xfId="810"/>
    <cellStyle name="Ç¥ÁØ_laroux_3 3" xfId="811"/>
    <cellStyle name="C￥AØ_laroux_3 4" xfId="812"/>
    <cellStyle name="Ç¥ÁØ_laroux_3 4" xfId="813"/>
    <cellStyle name="C￥AØ_laroux_3 5" xfId="814"/>
    <cellStyle name="Ç¥ÁØ_laroux_3 5" xfId="815"/>
    <cellStyle name="C￥AØ_laroux_3 6" xfId="816"/>
    <cellStyle name="Ç¥ÁØ_laroux_3 6" xfId="817"/>
    <cellStyle name="C￥AØ_laroux_3 7" xfId="818"/>
    <cellStyle name="Ç¥ÁØ_laroux_3 7" xfId="819"/>
    <cellStyle name="C￥AØ_laroux_3 8" xfId="820"/>
    <cellStyle name="Ç¥ÁØ_laroux_3 8" xfId="821"/>
    <cellStyle name="C￥AØ_laroux_3 9" xfId="822"/>
    <cellStyle name="Ç¥ÁØ_laroux_3 9" xfId="823"/>
    <cellStyle name="C￥AØ_laroux_4" xfId="824"/>
    <cellStyle name="Ç¥ÁØ_laroux_4" xfId="825"/>
    <cellStyle name="C￥AØ_laroux_4 10" xfId="826"/>
    <cellStyle name="Ç¥ÁØ_laroux_4 10" xfId="827"/>
    <cellStyle name="C￥AØ_laroux_4 11" xfId="828"/>
    <cellStyle name="Ç¥ÁØ_laroux_4 11" xfId="829"/>
    <cellStyle name="C￥AØ_laroux_4 2" xfId="830"/>
    <cellStyle name="Ç¥ÁØ_laroux_4 2" xfId="831"/>
    <cellStyle name="C￥AØ_laroux_4 3" xfId="832"/>
    <cellStyle name="Ç¥ÁØ_laroux_4 3" xfId="833"/>
    <cellStyle name="C￥AØ_laroux_4 4" xfId="834"/>
    <cellStyle name="Ç¥ÁØ_laroux_4 4" xfId="835"/>
    <cellStyle name="C￥AØ_laroux_4 5" xfId="836"/>
    <cellStyle name="Ç¥ÁØ_laroux_4 5" xfId="837"/>
    <cellStyle name="C￥AØ_laroux_4 6" xfId="838"/>
    <cellStyle name="Ç¥ÁØ_laroux_4 6" xfId="839"/>
    <cellStyle name="C￥AØ_laroux_4 7" xfId="840"/>
    <cellStyle name="Ç¥ÁØ_laroux_4 7" xfId="841"/>
    <cellStyle name="C￥AØ_laroux_4 8" xfId="842"/>
    <cellStyle name="Ç¥ÁØ_laroux_4 8" xfId="843"/>
    <cellStyle name="C￥AØ_laroux_4 9" xfId="844"/>
    <cellStyle name="Ç¥ÁØ_laroux_4 9" xfId="845"/>
    <cellStyle name="C￥AØ_laroux_Sheet1" xfId="846"/>
    <cellStyle name="Ç¥ÁØ_laroux_Sheet1" xfId="847"/>
    <cellStyle name="C￥AØ_laroux_Sheet1 10" xfId="848"/>
    <cellStyle name="Ç¥ÁØ_laroux_Sheet1 10" xfId="849"/>
    <cellStyle name="C￥AØ_laroux_Sheet1 11" xfId="850"/>
    <cellStyle name="Ç¥ÁØ_laroux_Sheet1 11" xfId="851"/>
    <cellStyle name="C￥AØ_laroux_Sheet1 2" xfId="852"/>
    <cellStyle name="Ç¥ÁØ_laroux_Sheet1 2" xfId="853"/>
    <cellStyle name="C￥AØ_laroux_Sheet1 3" xfId="854"/>
    <cellStyle name="Ç¥ÁØ_laroux_Sheet1 3" xfId="855"/>
    <cellStyle name="C￥AØ_laroux_Sheet1 4" xfId="856"/>
    <cellStyle name="Ç¥ÁØ_laroux_Sheet1 4" xfId="857"/>
    <cellStyle name="C￥AØ_laroux_Sheet1 5" xfId="858"/>
    <cellStyle name="Ç¥ÁØ_laroux_Sheet1 5" xfId="859"/>
    <cellStyle name="C￥AØ_laroux_Sheet1 6" xfId="860"/>
    <cellStyle name="Ç¥ÁØ_laroux_Sheet1 6" xfId="861"/>
    <cellStyle name="C￥AØ_laroux_Sheet1 7" xfId="862"/>
    <cellStyle name="Ç¥ÁØ_laroux_Sheet1 7" xfId="863"/>
    <cellStyle name="C￥AØ_laroux_Sheet1 8" xfId="864"/>
    <cellStyle name="Ç¥ÁØ_laroux_Sheet1 8" xfId="865"/>
    <cellStyle name="C￥AØ_laroux_Sheet1 9" xfId="866"/>
    <cellStyle name="Ç¥ÁØ_laroux_Sheet1 9" xfId="867"/>
    <cellStyle name="C￥AØ_Sheet1" xfId="868"/>
    <cellStyle name="Ç¥ÁØ_Sheet1" xfId="869"/>
    <cellStyle name="C￥AØ_Sheet1 10" xfId="870"/>
    <cellStyle name="Ç¥ÁØ_Sheet1 10" xfId="871"/>
    <cellStyle name="C￥AØ_Sheet1 11" xfId="872"/>
    <cellStyle name="Ç¥ÁØ_Sheet1 11" xfId="873"/>
    <cellStyle name="C￥AØ_Sheet1 2" xfId="874"/>
    <cellStyle name="Ç¥ÁØ_Sheet1 2" xfId="875"/>
    <cellStyle name="C￥AØ_Sheet1 3" xfId="876"/>
    <cellStyle name="Ç¥ÁØ_Sheet1 3" xfId="877"/>
    <cellStyle name="C￥AØ_Sheet1 4" xfId="878"/>
    <cellStyle name="Ç¥ÁØ_Sheet1 4" xfId="879"/>
    <cellStyle name="C￥AØ_Sheet1 5" xfId="880"/>
    <cellStyle name="Ç¥ÁØ_Sheet1 5" xfId="881"/>
    <cellStyle name="C￥AØ_Sheet1 6" xfId="882"/>
    <cellStyle name="Ç¥ÁØ_Sheet1 6" xfId="883"/>
    <cellStyle name="C￥AØ_Sheet1 7" xfId="884"/>
    <cellStyle name="Ç¥ÁØ_Sheet1 7" xfId="885"/>
    <cellStyle name="C￥AØ_Sheet1 8" xfId="886"/>
    <cellStyle name="Ç¥ÁØ_Sheet1 8" xfId="887"/>
    <cellStyle name="C￥AØ_Sheet1 9" xfId="888"/>
    <cellStyle name="Ç¥ÁØ_Sheet1 9" xfId="889"/>
    <cellStyle name="Calculation" xfId="890"/>
    <cellStyle name="Calculation 2" xfId="891"/>
    <cellStyle name="category" xfId="892"/>
    <cellStyle name="category 2" xfId="893"/>
    <cellStyle name="Check Cell" xfId="894"/>
    <cellStyle name="Check Cell 2" xfId="895"/>
    <cellStyle name="Comma [0]_ SG&amp;A Bridge " xfId="896"/>
    <cellStyle name="comma zerodec" xfId="897"/>
    <cellStyle name="Comma_ SG&amp;A Bridge " xfId="898"/>
    <cellStyle name="Comma0" xfId="899"/>
    <cellStyle name="Comma0 2" xfId="900"/>
    <cellStyle name="Curren?_x0012_퐀_x0017_?" xfId="901"/>
    <cellStyle name="Curren?_x0012_퐀_x0017_? 2" xfId="902"/>
    <cellStyle name="Currency [0]_ SG&amp;A Bridge " xfId="903"/>
    <cellStyle name="Currency_ SG&amp;A Bridge " xfId="904"/>
    <cellStyle name="Currency0" xfId="905"/>
    <cellStyle name="Currency0 2" xfId="906"/>
    <cellStyle name="Currency1" xfId="907"/>
    <cellStyle name="Date" xfId="908"/>
    <cellStyle name="Date 2" xfId="909"/>
    <cellStyle name="Dollar (zero dec)" xfId="910"/>
    <cellStyle name="Euro" xfId="911"/>
    <cellStyle name="Explanatory Text" xfId="912"/>
    <cellStyle name="Explanatory Text 2" xfId="913"/>
    <cellStyle name="Fixed" xfId="914"/>
    <cellStyle name="Fixed 2" xfId="915"/>
    <cellStyle name="Followed Hyperlink" xfId="916"/>
    <cellStyle name="Good" xfId="917"/>
    <cellStyle name="Good 2" xfId="918"/>
    <cellStyle name="Grey" xfId="919"/>
    <cellStyle name="Grey 2" xfId="920"/>
    <cellStyle name="Grey 2 2" xfId="921"/>
    <cellStyle name="Grey 3" xfId="922"/>
    <cellStyle name="HEADER" xfId="923"/>
    <cellStyle name="HEADER 2" xfId="924"/>
    <cellStyle name="Header1" xfId="925"/>
    <cellStyle name="Header1 2" xfId="926"/>
    <cellStyle name="Header2" xfId="927"/>
    <cellStyle name="Header2 2" xfId="928"/>
    <cellStyle name="Header2 2 2" xfId="929"/>
    <cellStyle name="Header2 3" xfId="930"/>
    <cellStyle name="Header2 3 2" xfId="931"/>
    <cellStyle name="Header2 4" xfId="932"/>
    <cellStyle name="Heading 1" xfId="933"/>
    <cellStyle name="Heading 1 2" xfId="934"/>
    <cellStyle name="Heading 1 2 2" xfId="935"/>
    <cellStyle name="Heading 1 3" xfId="936"/>
    <cellStyle name="Heading 2" xfId="937"/>
    <cellStyle name="Heading 2 2" xfId="938"/>
    <cellStyle name="Heading 2 2 2" xfId="939"/>
    <cellStyle name="Heading 2 3" xfId="940"/>
    <cellStyle name="Heading 3" xfId="941"/>
    <cellStyle name="Heading 3 2" xfId="942"/>
    <cellStyle name="Heading 4" xfId="943"/>
    <cellStyle name="Heading 4 2" xfId="944"/>
    <cellStyle name="HEADING1" xfId="945"/>
    <cellStyle name="HEADING1 2" xfId="946"/>
    <cellStyle name="HEADING2" xfId="947"/>
    <cellStyle name="HEADING2 2" xfId="948"/>
    <cellStyle name="Hyperlink" xfId="949"/>
    <cellStyle name="Hyperlink 2" xfId="950"/>
    <cellStyle name="Input" xfId="951"/>
    <cellStyle name="Input [yellow]" xfId="952"/>
    <cellStyle name="Input [yellow] 2" xfId="953"/>
    <cellStyle name="Input [yellow] 2 2" xfId="954"/>
    <cellStyle name="Input [yellow] 3" xfId="955"/>
    <cellStyle name="Input [yellow] 3 2" xfId="956"/>
    <cellStyle name="Input [yellow] 4" xfId="957"/>
    <cellStyle name="Input [yellow] 4 2" xfId="958"/>
    <cellStyle name="Input [yellow] 5" xfId="959"/>
    <cellStyle name="Input [yellow] 5 2" xfId="960"/>
    <cellStyle name="Input 2" xfId="961"/>
    <cellStyle name="Linked Cell" xfId="962"/>
    <cellStyle name="Linked Cell 2" xfId="963"/>
    <cellStyle name="Millares [0]_2AV_M_M " xfId="964"/>
    <cellStyle name="Milliers [0]_Arabian Spec" xfId="965"/>
    <cellStyle name="Milliers_Arabian Spec" xfId="966"/>
    <cellStyle name="Model" xfId="967"/>
    <cellStyle name="Model 2" xfId="968"/>
    <cellStyle name="Mon?aire [0]_Arabian Spec" xfId="969"/>
    <cellStyle name="Mon?aire_Arabian Spec" xfId="970"/>
    <cellStyle name="Moneda [0]_2AV_M_M " xfId="971"/>
    <cellStyle name="Moneda_2AV_M_M " xfId="972"/>
    <cellStyle name="Neutral" xfId="973"/>
    <cellStyle name="Neutral 2" xfId="974"/>
    <cellStyle name="Normal - Style1" xfId="975"/>
    <cellStyle name="Normal - Style1 2" xfId="976"/>
    <cellStyle name="Normal - Style1 3" xfId="977"/>
    <cellStyle name="Normal_ SG&amp;A Bridge " xfId="978"/>
    <cellStyle name="Note" xfId="979"/>
    <cellStyle name="Note 2" xfId="980"/>
    <cellStyle name="Output" xfId="981"/>
    <cellStyle name="Output 2" xfId="982"/>
    <cellStyle name="Percent [2]" xfId="983"/>
    <cellStyle name="Percent [2] 2" xfId="984"/>
    <cellStyle name="subhead" xfId="985"/>
    <cellStyle name="subhead 2" xfId="986"/>
    <cellStyle name="Title" xfId="987"/>
    <cellStyle name="title [1]" xfId="988"/>
    <cellStyle name="title [2]" xfId="989"/>
    <cellStyle name="Title 2" xfId="990"/>
    <cellStyle name="Total" xfId="991"/>
    <cellStyle name="Total 2" xfId="992"/>
    <cellStyle name="Total 2 2" xfId="993"/>
    <cellStyle name="Total 3" xfId="994"/>
    <cellStyle name="UM" xfId="995"/>
    <cellStyle name="UM 2" xfId="996"/>
    <cellStyle name="Warning Text" xfId="997"/>
    <cellStyle name="Warning Text 2" xfId="998"/>
    <cellStyle name="강조색1" xfId="999" builtinId="29" customBuiltin="1"/>
    <cellStyle name="강조색1 2" xfId="1000"/>
    <cellStyle name="강조색1 2 2" xfId="1001"/>
    <cellStyle name="강조색1 2 2 2" xfId="1002"/>
    <cellStyle name="강조색1 2 3" xfId="1003"/>
    <cellStyle name="강조색1 3" xfId="1004"/>
    <cellStyle name="강조색1 3 2" xfId="1005"/>
    <cellStyle name="강조색1 4" xfId="1006"/>
    <cellStyle name="강조색1 4 2" xfId="1007"/>
    <cellStyle name="강조색2" xfId="1008" builtinId="33" customBuiltin="1"/>
    <cellStyle name="강조색2 2" xfId="1009"/>
    <cellStyle name="강조색2 2 2" xfId="1010"/>
    <cellStyle name="강조색2 2 2 2" xfId="1011"/>
    <cellStyle name="강조색2 2 3" xfId="1012"/>
    <cellStyle name="강조색2 3" xfId="1013"/>
    <cellStyle name="강조색2 3 2" xfId="1014"/>
    <cellStyle name="강조색2 4" xfId="1015"/>
    <cellStyle name="강조색2 4 2" xfId="1016"/>
    <cellStyle name="강조색3" xfId="1017" builtinId="37" customBuiltin="1"/>
    <cellStyle name="강조색3 2" xfId="1018"/>
    <cellStyle name="강조색3 2 2" xfId="1019"/>
    <cellStyle name="강조색3 2 2 2" xfId="1020"/>
    <cellStyle name="강조색3 2 3" xfId="1021"/>
    <cellStyle name="강조색3 3" xfId="1022"/>
    <cellStyle name="강조색3 3 2" xfId="1023"/>
    <cellStyle name="강조색3 4" xfId="1024"/>
    <cellStyle name="강조색3 4 2" xfId="1025"/>
    <cellStyle name="강조색4" xfId="1026" builtinId="41" customBuiltin="1"/>
    <cellStyle name="강조색4 2" xfId="1027"/>
    <cellStyle name="강조색4 2 2" xfId="1028"/>
    <cellStyle name="강조색4 2 2 2" xfId="1029"/>
    <cellStyle name="강조색4 2 3" xfId="1030"/>
    <cellStyle name="강조색4 3" xfId="1031"/>
    <cellStyle name="강조색4 3 2" xfId="1032"/>
    <cellStyle name="강조색4 4" xfId="1033"/>
    <cellStyle name="강조색4 4 2" xfId="1034"/>
    <cellStyle name="강조색5" xfId="1035" builtinId="45" customBuiltin="1"/>
    <cellStyle name="강조색5 2" xfId="1036"/>
    <cellStyle name="강조색5 2 2" xfId="1037"/>
    <cellStyle name="강조색5 2 2 2" xfId="1038"/>
    <cellStyle name="강조색5 2 3" xfId="1039"/>
    <cellStyle name="강조색5 3" xfId="1040"/>
    <cellStyle name="강조색5 3 2" xfId="1041"/>
    <cellStyle name="강조색5 4" xfId="1042"/>
    <cellStyle name="강조색6" xfId="1043" builtinId="49" customBuiltin="1"/>
    <cellStyle name="강조색6 2" xfId="1044"/>
    <cellStyle name="강조색6 2 2" xfId="1045"/>
    <cellStyle name="강조색6 2 2 2" xfId="1046"/>
    <cellStyle name="강조색6 2 3" xfId="1047"/>
    <cellStyle name="강조색6 3" xfId="1048"/>
    <cellStyle name="강조색6 3 2" xfId="1049"/>
    <cellStyle name="강조색6 4" xfId="1050"/>
    <cellStyle name="강조색6 4 2" xfId="1051"/>
    <cellStyle name="경고문" xfId="1052" builtinId="11" customBuiltin="1"/>
    <cellStyle name="경고문 2" xfId="1053"/>
    <cellStyle name="경고문 2 2" xfId="1054"/>
    <cellStyle name="경고문 2 2 2" xfId="1055"/>
    <cellStyle name="경고문 2 3" xfId="1056"/>
    <cellStyle name="경고문 3" xfId="1057"/>
    <cellStyle name="경고문 3 2" xfId="1058"/>
    <cellStyle name="경고문 4" xfId="1059"/>
    <cellStyle name="계산" xfId="1060" builtinId="22" customBuiltin="1"/>
    <cellStyle name="계산 2" xfId="1061"/>
    <cellStyle name="계산 2 2" xfId="1062"/>
    <cellStyle name="계산 2 2 2" xfId="1063"/>
    <cellStyle name="계산 2 2 2 2" xfId="1064"/>
    <cellStyle name="계산 2 3" xfId="1065"/>
    <cellStyle name="계산 2 3 2" xfId="1066"/>
    <cellStyle name="계산 2 4" xfId="1067"/>
    <cellStyle name="계산 2 4 2" xfId="1068"/>
    <cellStyle name="계산 3" xfId="1069"/>
    <cellStyle name="계산 3 2" xfId="1070"/>
    <cellStyle name="계산 4" xfId="1071"/>
    <cellStyle name="계산 4 2" xfId="1072"/>
    <cellStyle name="고정소숫점" xfId="1073"/>
    <cellStyle name="고정소숫점 2" xfId="1074"/>
    <cellStyle name="고정출력1" xfId="1075"/>
    <cellStyle name="고정출력1 2" xfId="1076"/>
    <cellStyle name="고정출력2" xfId="1077"/>
    <cellStyle name="고정출력2 2" xfId="1078"/>
    <cellStyle name="나쁨" xfId="1079" builtinId="27" customBuiltin="1"/>
    <cellStyle name="나쁨 2" xfId="1080"/>
    <cellStyle name="나쁨 2 2" xfId="1081"/>
    <cellStyle name="나쁨 2 2 2" xfId="1082"/>
    <cellStyle name="나쁨 2 3" xfId="1083"/>
    <cellStyle name="나쁨 3" xfId="1084"/>
    <cellStyle name="나쁨 3 2" xfId="1085"/>
    <cellStyle name="나쁨 4" xfId="1086"/>
    <cellStyle name="나쁨 4 2" xfId="1087"/>
    <cellStyle name="날짜" xfId="1088"/>
    <cellStyle name="날짜 2" xfId="1089"/>
    <cellStyle name="달러" xfId="1090"/>
    <cellStyle name="달러 2" xfId="1091"/>
    <cellStyle name="뒤에 오는 하이퍼링크_Book1" xfId="1092"/>
    <cellStyle name="똿뗦먛귟 [0.00]_PRODUCT DETAIL Q1" xfId="1093"/>
    <cellStyle name="똿뗦먛귟_PRODUCT DETAIL Q1" xfId="1094"/>
    <cellStyle name="메모" xfId="1095" builtinId="10" customBuiltin="1"/>
    <cellStyle name="메모 2" xfId="1096"/>
    <cellStyle name="메모 2 2" xfId="1097"/>
    <cellStyle name="메모 2 2 2" xfId="1098"/>
    <cellStyle name="메모 2 2 2 2" xfId="1099"/>
    <cellStyle name="메모 2 3" xfId="1100"/>
    <cellStyle name="메모 2 3 2" xfId="1101"/>
    <cellStyle name="메모 2 4" xfId="1102"/>
    <cellStyle name="메모 2 4 2" xfId="1103"/>
    <cellStyle name="메모 2 5" xfId="1104"/>
    <cellStyle name="메모 3" xfId="1105"/>
    <cellStyle name="메모 3 2" xfId="1106"/>
    <cellStyle name="메모 4" xfId="1107"/>
    <cellStyle name="메모 4 2" xfId="1108"/>
    <cellStyle name="믅됞 [0.00]_PRODUCT DETAIL Q1" xfId="1109"/>
    <cellStyle name="믅됞_PRODUCT DETAIL Q1" xfId="1110"/>
    <cellStyle name="바탕글" xfId="1111"/>
    <cellStyle name="바탕글 2" xfId="1112"/>
    <cellStyle name="백분율" xfId="1113" builtinId="5"/>
    <cellStyle name="백분율 [0]" xfId="1114"/>
    <cellStyle name="백분율 [2]" xfId="1115"/>
    <cellStyle name="백분율 2" xfId="1116"/>
    <cellStyle name="백분율 2 2" xfId="1117"/>
    <cellStyle name="백분율 2 2 2" xfId="1118"/>
    <cellStyle name="백분율 2 3" xfId="1119"/>
    <cellStyle name="백분율 2 4" xfId="1120"/>
    <cellStyle name="백분율 3" xfId="1121"/>
    <cellStyle name="백분율 3 2" xfId="1122"/>
    <cellStyle name="보통" xfId="1123" builtinId="28" customBuiltin="1"/>
    <cellStyle name="보통 2" xfId="1124"/>
    <cellStyle name="보통 2 2" xfId="1125"/>
    <cellStyle name="보통 2 2 2" xfId="1126"/>
    <cellStyle name="보통 2 3" xfId="1127"/>
    <cellStyle name="보통 3" xfId="1128"/>
    <cellStyle name="보통 3 2" xfId="1129"/>
    <cellStyle name="보통 4" xfId="1130"/>
    <cellStyle name="보통 4 2" xfId="1131"/>
    <cellStyle name="본문" xfId="1132"/>
    <cellStyle name="부제목" xfId="1133"/>
    <cellStyle name="뷭?_?긚??_1" xfId="1134"/>
    <cellStyle name="설명 텍스트" xfId="1135" builtinId="53" customBuiltin="1"/>
    <cellStyle name="설명 텍스트 2" xfId="1136"/>
    <cellStyle name="설명 텍스트 2 2" xfId="1137"/>
    <cellStyle name="설명 텍스트 2 2 2" xfId="1138"/>
    <cellStyle name="설명 텍스트 2 3" xfId="1139"/>
    <cellStyle name="설명 텍스트 3" xfId="1140"/>
    <cellStyle name="설명 텍스트 3 2" xfId="1141"/>
    <cellStyle name="설명 텍스트 4" xfId="1142"/>
    <cellStyle name="셀 확인" xfId="1143" builtinId="23" customBuiltin="1"/>
    <cellStyle name="셀 확인 2" xfId="1144"/>
    <cellStyle name="셀 확인 2 2" xfId="1145"/>
    <cellStyle name="셀 확인 2 2 2" xfId="1146"/>
    <cellStyle name="셀 확인 2 3" xfId="1147"/>
    <cellStyle name="셀 확인 3" xfId="1148"/>
    <cellStyle name="셀 확인 3 2" xfId="1149"/>
    <cellStyle name="셀 확인 4" xfId="1150"/>
    <cellStyle name="숫자(R)" xfId="1151"/>
    <cellStyle name="숫자(R) 2" xfId="1152"/>
    <cellStyle name="쉼표 [0]" xfId="1153" builtinId="6"/>
    <cellStyle name="쉼표 [0] 10" xfId="1154"/>
    <cellStyle name="쉼표 [0] 10 2" xfId="1537"/>
    <cellStyle name="쉼표 [0] 10 3" xfId="1584"/>
    <cellStyle name="쉼표 [0] 11" xfId="1155"/>
    <cellStyle name="쉼표 [0] 11 2" xfId="1538"/>
    <cellStyle name="쉼표 [0] 11 3" xfId="1585"/>
    <cellStyle name="쉼표 [0] 2" xfId="1156"/>
    <cellStyle name="쉼표 [0] 2 10" xfId="1531"/>
    <cellStyle name="쉼표 [0] 2 10 2" xfId="1579"/>
    <cellStyle name="쉼표 [0] 2 10 3" xfId="1625"/>
    <cellStyle name="쉼표 [0] 2 2" xfId="1157"/>
    <cellStyle name="쉼표 [0] 2 2 2" xfId="1158"/>
    <cellStyle name="쉼표 [0] 2 2 2 2" xfId="1159"/>
    <cellStyle name="쉼표 [0] 2 2 2 2 2" xfId="1160"/>
    <cellStyle name="쉼표 [0] 2 2 2 2 3" xfId="1541"/>
    <cellStyle name="쉼표 [0] 2 2 2 2 4" xfId="1587"/>
    <cellStyle name="쉼표 [0] 2 2 2 3" xfId="1161"/>
    <cellStyle name="쉼표 [0] 2 2 2 4" xfId="1540"/>
    <cellStyle name="쉼표 [0] 2 2 2 5" xfId="1586"/>
    <cellStyle name="쉼표 [0] 2 2 3" xfId="1162"/>
    <cellStyle name="쉼표 [0] 2 2 3 2" xfId="1163"/>
    <cellStyle name="쉼표 [0] 2 2 3 3" xfId="1542"/>
    <cellStyle name="쉼표 [0] 2 2 3 4" xfId="1588"/>
    <cellStyle name="쉼표 [0] 2 2 4" xfId="1164"/>
    <cellStyle name="쉼표 [0] 2 2 4 2" xfId="1543"/>
    <cellStyle name="쉼표 [0] 2 2 4 3" xfId="1589"/>
    <cellStyle name="쉼표 [0] 2 2 5" xfId="1165"/>
    <cellStyle name="쉼표 [0] 2 2 6" xfId="1539"/>
    <cellStyle name="쉼표 [0] 2 3" xfId="1166"/>
    <cellStyle name="쉼표 [0] 2 3 2" xfId="1167"/>
    <cellStyle name="쉼표 [0] 2 3 2 2" xfId="1168"/>
    <cellStyle name="쉼표 [0] 2 3 2 2 2" xfId="1544"/>
    <cellStyle name="쉼표 [0] 2 3 2 2 3" xfId="1590"/>
    <cellStyle name="쉼표 [0] 2 3 3" xfId="1169"/>
    <cellStyle name="쉼표 [0] 2 3 3 2" xfId="1545"/>
    <cellStyle name="쉼표 [0] 2 3 3 3" xfId="1591"/>
    <cellStyle name="쉼표 [0] 2 4" xfId="1170"/>
    <cellStyle name="쉼표 [0] 2 5" xfId="1171"/>
    <cellStyle name="쉼표 [0] 2 6" xfId="1172"/>
    <cellStyle name="쉼표 [0] 2 6 2" xfId="1546"/>
    <cellStyle name="쉼표 [0] 2 6 3" xfId="1592"/>
    <cellStyle name="쉼표 [0] 2 7" xfId="1173"/>
    <cellStyle name="쉼표 [0] 2 8" xfId="1174"/>
    <cellStyle name="쉼표 [0] 2 8 2" xfId="1547"/>
    <cellStyle name="쉼표 [0] 2 8 3" xfId="1593"/>
    <cellStyle name="쉼표 [0] 2 9" xfId="1175"/>
    <cellStyle name="쉼표 [0] 2 9 2" xfId="1548"/>
    <cellStyle name="쉼표 [0] 2 9 3" xfId="1594"/>
    <cellStyle name="쉼표 [0] 2_014_교육및문화" xfId="1176"/>
    <cellStyle name="쉼표 [0] 28" xfId="1177"/>
    <cellStyle name="쉼표 [0] 28 2" xfId="1549"/>
    <cellStyle name="쉼표 [0] 28 3" xfId="1595"/>
    <cellStyle name="쉼표 [0] 3" xfId="1178"/>
    <cellStyle name="쉼표 [0] 3 2" xfId="1179"/>
    <cellStyle name="쉼표 [0] 3 2 2" xfId="1180"/>
    <cellStyle name="쉼표 [0] 3 2 2 2" xfId="1551"/>
    <cellStyle name="쉼표 [0] 3 2 2 3" xfId="1597"/>
    <cellStyle name="쉼표 [0] 3 2 3" xfId="1181"/>
    <cellStyle name="쉼표 [0] 3 2 4" xfId="1550"/>
    <cellStyle name="쉼표 [0] 3 2 5" xfId="1596"/>
    <cellStyle name="쉼표 [0] 3 3" xfId="1182"/>
    <cellStyle name="쉼표 [0] 3 3 2" xfId="1552"/>
    <cellStyle name="쉼표 [0] 3 3 3" xfId="1598"/>
    <cellStyle name="쉼표 [0] 3 4" xfId="1183"/>
    <cellStyle name="쉼표 [0] 3 5" xfId="1184"/>
    <cellStyle name="쉼표 [0] 3 5 2" xfId="1553"/>
    <cellStyle name="쉼표 [0] 3 5 3" xfId="1599"/>
    <cellStyle name="쉼표 [0] 4" xfId="1185"/>
    <cellStyle name="쉼표 [0] 4 2" xfId="1186"/>
    <cellStyle name="쉼표 [0] 4 2 2" xfId="1187"/>
    <cellStyle name="쉼표 [0] 4 3" xfId="1188"/>
    <cellStyle name="쉼표 [0] 4 3 2" xfId="1554"/>
    <cellStyle name="쉼표 [0] 4 3 3" xfId="1600"/>
    <cellStyle name="쉼표 [0] 5" xfId="1189"/>
    <cellStyle name="쉼표 [0] 5 2" xfId="1190"/>
    <cellStyle name="쉼표 [0] 5 3" xfId="1191"/>
    <cellStyle name="쉼표 [0] 5 3 2" xfId="1555"/>
    <cellStyle name="쉼표 [0] 5 3 3" xfId="1601"/>
    <cellStyle name="쉼표 [0] 51" xfId="1192"/>
    <cellStyle name="쉼표 [0] 51 2" xfId="1556"/>
    <cellStyle name="쉼표 [0] 51 3" xfId="1602"/>
    <cellStyle name="쉼표 [0] 6" xfId="1193"/>
    <cellStyle name="쉼표 [0] 6 2" xfId="1194"/>
    <cellStyle name="쉼표 [0] 6 3" xfId="1195"/>
    <cellStyle name="쉼표 [0] 6 4" xfId="1196"/>
    <cellStyle name="쉼표 [0] 6 4 2" xfId="1557"/>
    <cellStyle name="쉼표 [0] 6 4 3" xfId="1603"/>
    <cellStyle name="쉼표 [0] 7" xfId="1197"/>
    <cellStyle name="쉼표 [0] 7 2" xfId="1198"/>
    <cellStyle name="쉼표 [0] 7 2 2" xfId="1559"/>
    <cellStyle name="쉼표 [0] 7 2 3" xfId="1605"/>
    <cellStyle name="쉼표 [0] 7 3" xfId="1199"/>
    <cellStyle name="쉼표 [0] 7 4" xfId="1558"/>
    <cellStyle name="쉼표 [0] 7 5" xfId="1604"/>
    <cellStyle name="쉼표 [0] 75" xfId="1200"/>
    <cellStyle name="쉼표 [0] 75 2" xfId="1560"/>
    <cellStyle name="쉼표 [0] 75 3" xfId="1606"/>
    <cellStyle name="쉼표 [0] 76" xfId="1201"/>
    <cellStyle name="쉼표 [0] 76 2" xfId="1561"/>
    <cellStyle name="쉼표 [0] 76 3" xfId="1607"/>
    <cellStyle name="쉼표 [0] 78" xfId="1202"/>
    <cellStyle name="쉼표 [0] 78 2" xfId="1562"/>
    <cellStyle name="쉼표 [0] 78 3" xfId="1608"/>
    <cellStyle name="쉼표 [0] 79" xfId="1203"/>
    <cellStyle name="쉼표 [0] 79 2" xfId="1563"/>
    <cellStyle name="쉼표 [0] 79 3" xfId="1609"/>
    <cellStyle name="쉼표 [0] 8" xfId="1204"/>
    <cellStyle name="쉼표 [0] 8 2" xfId="1205"/>
    <cellStyle name="쉼표 [0] 8 3" xfId="1564"/>
    <cellStyle name="쉼표 [0] 8 4" xfId="1610"/>
    <cellStyle name="쉼표 [0] 80" xfId="1206"/>
    <cellStyle name="쉼표 [0] 80 2" xfId="1565"/>
    <cellStyle name="쉼표 [0] 80 3" xfId="1611"/>
    <cellStyle name="쉼표 [0] 81" xfId="1207"/>
    <cellStyle name="쉼표 [0] 81 2" xfId="1566"/>
    <cellStyle name="쉼표 [0] 81 3" xfId="1612"/>
    <cellStyle name="쉼표 [0] 82" xfId="1208"/>
    <cellStyle name="쉼표 [0] 82 2" xfId="1567"/>
    <cellStyle name="쉼표 [0] 82 3" xfId="1613"/>
    <cellStyle name="쉼표 [0] 84" xfId="1209"/>
    <cellStyle name="쉼표 [0] 84 2" xfId="1568"/>
    <cellStyle name="쉼표 [0] 84 3" xfId="1614"/>
    <cellStyle name="쉼표 [0] 85" xfId="1210"/>
    <cellStyle name="쉼표 [0] 85 2" xfId="1569"/>
    <cellStyle name="쉼표 [0] 85 3" xfId="1615"/>
    <cellStyle name="쉼표 [0] 9" xfId="1211"/>
    <cellStyle name="쉼표 [0] 9 2" xfId="1212"/>
    <cellStyle name="쉼표 [0] 9 3" xfId="1570"/>
    <cellStyle name="쉼표 [0] 9 4" xfId="1616"/>
    <cellStyle name="쉼표 [0]_15 재정" xfId="1213"/>
    <cellStyle name="쉼표 [0]_15.시군공유재산" xfId="1214"/>
    <cellStyle name="스타일 1" xfId="1215"/>
    <cellStyle name="스타일 1 2" xfId="1216"/>
    <cellStyle name="스타일 1 2 2" xfId="1217"/>
    <cellStyle name="스타일 1 3" xfId="1218"/>
    <cellStyle name="연결된 셀" xfId="1219" builtinId="24" customBuiltin="1"/>
    <cellStyle name="연결된 셀 2" xfId="1220"/>
    <cellStyle name="연결된 셀 2 2" xfId="1221"/>
    <cellStyle name="연결된 셀 2 2 2" xfId="1222"/>
    <cellStyle name="연결된 셀 2 3" xfId="1223"/>
    <cellStyle name="연결된 셀 3" xfId="1224"/>
    <cellStyle name="연결된 셀 3 2" xfId="1225"/>
    <cellStyle name="연결된 셀 4" xfId="1226"/>
    <cellStyle name="연결된 셀 4 2" xfId="1227"/>
    <cellStyle name="요약" xfId="1228" builtinId="25" customBuiltin="1"/>
    <cellStyle name="요약 2" xfId="1229"/>
    <cellStyle name="요약 2 2" xfId="1230"/>
    <cellStyle name="요약 2 2 2" xfId="1231"/>
    <cellStyle name="요약 2 3" xfId="1232"/>
    <cellStyle name="요약 2 4" xfId="1233"/>
    <cellStyle name="요약 2 4 2" xfId="1234"/>
    <cellStyle name="요약 3" xfId="1235"/>
    <cellStyle name="요약 3 2" xfId="1236"/>
    <cellStyle name="요약 4" xfId="1237"/>
    <cellStyle name="요약 4 2" xfId="1238"/>
    <cellStyle name="입력" xfId="1239" builtinId="20" customBuiltin="1"/>
    <cellStyle name="입력 2" xfId="1240"/>
    <cellStyle name="입력 2 2" xfId="1241"/>
    <cellStyle name="입력 2 2 2" xfId="1242"/>
    <cellStyle name="입력 2 2 2 2" xfId="1243"/>
    <cellStyle name="입력 2 3" xfId="1244"/>
    <cellStyle name="입력 2 3 2" xfId="1245"/>
    <cellStyle name="입력 2 4" xfId="1246"/>
    <cellStyle name="입력 2 4 2" xfId="1247"/>
    <cellStyle name="입력 3" xfId="1248"/>
    <cellStyle name="입력 3 2" xfId="1249"/>
    <cellStyle name="입력 4" xfId="1250"/>
    <cellStyle name="입력 4 2" xfId="1251"/>
    <cellStyle name="자리수" xfId="1252"/>
    <cellStyle name="자리수 2" xfId="1253"/>
    <cellStyle name="자리수0" xfId="1254"/>
    <cellStyle name="자리수0 2" xfId="1255"/>
    <cellStyle name="작은제목" xfId="1256"/>
    <cellStyle name="작은제목 2" xfId="1257"/>
    <cellStyle name="제목" xfId="1258" builtinId="15" customBuiltin="1"/>
    <cellStyle name="제목 1" xfId="1259" builtinId="16" customBuiltin="1"/>
    <cellStyle name="제목 1 2" xfId="1260"/>
    <cellStyle name="제목 1 2 2" xfId="1261"/>
    <cellStyle name="제목 1 2 2 2" xfId="1262"/>
    <cellStyle name="제목 1 2 3" xfId="1263"/>
    <cellStyle name="제목 1 3" xfId="1264"/>
    <cellStyle name="제목 1 3 2" xfId="1265"/>
    <cellStyle name="제목 1 4" xfId="1266"/>
    <cellStyle name="제목 2" xfId="1267" builtinId="17" customBuiltin="1"/>
    <cellStyle name="제목 2 2" xfId="1268"/>
    <cellStyle name="제목 2 2 2" xfId="1269"/>
    <cellStyle name="제목 2 2 2 2" xfId="1270"/>
    <cellStyle name="제목 2 2 3" xfId="1271"/>
    <cellStyle name="제목 2 3" xfId="1272"/>
    <cellStyle name="제목 2 3 2" xfId="1273"/>
    <cellStyle name="제목 2 4" xfId="1274"/>
    <cellStyle name="제목 3" xfId="1275" builtinId="18" customBuiltin="1"/>
    <cellStyle name="제목 3 2" xfId="1276"/>
    <cellStyle name="제목 3 2 2" xfId="1277"/>
    <cellStyle name="제목 3 2 2 2" xfId="1278"/>
    <cellStyle name="제목 3 2 3" xfId="1279"/>
    <cellStyle name="제목 3 3" xfId="1280"/>
    <cellStyle name="제목 3 3 2" xfId="1281"/>
    <cellStyle name="제목 3 4" xfId="1282"/>
    <cellStyle name="제목 4" xfId="1283" builtinId="19" customBuiltin="1"/>
    <cellStyle name="제목 4 2" xfId="1284"/>
    <cellStyle name="제목 4 2 2" xfId="1285"/>
    <cellStyle name="제목 4 2 2 2" xfId="1286"/>
    <cellStyle name="제목 4 2 3" xfId="1287"/>
    <cellStyle name="제목 4 3" xfId="1288"/>
    <cellStyle name="제목 4 3 2" xfId="1289"/>
    <cellStyle name="제목 4 4" xfId="1290"/>
    <cellStyle name="제목 5" xfId="1291"/>
    <cellStyle name="제목 5 2" xfId="1292"/>
    <cellStyle name="제목 5 2 2" xfId="1293"/>
    <cellStyle name="제목 6" xfId="1294"/>
    <cellStyle name="제목 7" xfId="1295"/>
    <cellStyle name="좋음" xfId="1296" builtinId="26" customBuiltin="1"/>
    <cellStyle name="좋음 2" xfId="1297"/>
    <cellStyle name="좋음 2 2" xfId="1298"/>
    <cellStyle name="좋음 2 2 2" xfId="1299"/>
    <cellStyle name="좋음 2 3" xfId="1300"/>
    <cellStyle name="좋음 3" xfId="1301"/>
    <cellStyle name="좋음 3 2" xfId="1302"/>
    <cellStyle name="좋음 4" xfId="1303"/>
    <cellStyle name="좋음 4 2" xfId="1304"/>
    <cellStyle name="출력" xfId="1305" builtinId="21" customBuiltin="1"/>
    <cellStyle name="출력 2" xfId="1306"/>
    <cellStyle name="출력 2 2" xfId="1307"/>
    <cellStyle name="출력 2 2 2" xfId="1308"/>
    <cellStyle name="출력 2 2 2 2" xfId="1309"/>
    <cellStyle name="출력 2 3" xfId="1310"/>
    <cellStyle name="출력 2 3 2" xfId="1311"/>
    <cellStyle name="출력 2 4" xfId="1312"/>
    <cellStyle name="출력 2 4 2" xfId="1313"/>
    <cellStyle name="출력 3" xfId="1314"/>
    <cellStyle name="출력 3 2" xfId="1315"/>
    <cellStyle name="출력 4" xfId="1316"/>
    <cellStyle name="출력 4 2" xfId="1317"/>
    <cellStyle name="콤마 [0]" xfId="1318"/>
    <cellStyle name="콤마 [0] 2" xfId="1319"/>
    <cellStyle name="콤마 [0] 2 2" xfId="1320"/>
    <cellStyle name="콤마 [0] 2 2 2" xfId="1573"/>
    <cellStyle name="콤마 [0] 2 2 3" xfId="1619"/>
    <cellStyle name="콤마 [0] 2 3" xfId="1572"/>
    <cellStyle name="콤마 [0] 2 4" xfId="1618"/>
    <cellStyle name="콤마 [0] 3" xfId="1321"/>
    <cellStyle name="콤마 [0] 3 2" xfId="1322"/>
    <cellStyle name="콤마 [0] 3 2 2" xfId="1575"/>
    <cellStyle name="콤마 [0] 3 2 3" xfId="1621"/>
    <cellStyle name="콤마 [0] 3 3" xfId="1574"/>
    <cellStyle name="콤마 [0] 3 4" xfId="1620"/>
    <cellStyle name="콤마 [0] 4" xfId="1571"/>
    <cellStyle name="콤마 [0] 5" xfId="1617"/>
    <cellStyle name="콤마 [0]_-02.토지기후" xfId="1323"/>
    <cellStyle name="콤마 [0]_205)13.도공유재산" xfId="1324"/>
    <cellStyle name="콤마 [0]_해안선및도서" xfId="1325"/>
    <cellStyle name="콤마 [0]_해안선및도서_-14.교육문화" xfId="1326"/>
    <cellStyle name="콤마 [0]_해안선및도서_예산담당1006" xfId="1327"/>
    <cellStyle name="콤마 [2]" xfId="1328"/>
    <cellStyle name="콤마_  종  합  " xfId="1329"/>
    <cellStyle name="큰제목" xfId="1330"/>
    <cellStyle name="큰제목 2" xfId="1331"/>
    <cellStyle name="큰제목 2 2" xfId="1332"/>
    <cellStyle name="큰제목 3" xfId="1333"/>
    <cellStyle name="통화 [0] 2" xfId="1334"/>
    <cellStyle name="통화 [0] 2 2" xfId="1335"/>
    <cellStyle name="통화 [0] 2 3" xfId="1576"/>
    <cellStyle name="통화 [0] 2 4" xfId="1622"/>
    <cellStyle name="퍼센트" xfId="1336"/>
    <cellStyle name="퍼센트 2" xfId="1337"/>
    <cellStyle name="표준" xfId="0" builtinId="0"/>
    <cellStyle name="표준 10" xfId="1338"/>
    <cellStyle name="표준 10 2" xfId="1339"/>
    <cellStyle name="표준 10 3" xfId="1340"/>
    <cellStyle name="표준 10 4" xfId="1341"/>
    <cellStyle name="표준 100" xfId="1342"/>
    <cellStyle name="표준 101" xfId="1343"/>
    <cellStyle name="표준 102" xfId="1344"/>
    <cellStyle name="표준 103" xfId="1345"/>
    <cellStyle name="표준 109" xfId="1346"/>
    <cellStyle name="표준 11" xfId="1347"/>
    <cellStyle name="표준 11 2" xfId="1348"/>
    <cellStyle name="표준 11 3" xfId="1349"/>
    <cellStyle name="표준 11 4" xfId="1350"/>
    <cellStyle name="표준 110" xfId="1351"/>
    <cellStyle name="표준 111" xfId="1352"/>
    <cellStyle name="표준 12" xfId="1353"/>
    <cellStyle name="표준 12 2" xfId="1354"/>
    <cellStyle name="표준 13" xfId="1355"/>
    <cellStyle name="표준 13 2" xfId="1356"/>
    <cellStyle name="표준 14" xfId="1357"/>
    <cellStyle name="표준 15" xfId="1358"/>
    <cellStyle name="표준 16" xfId="1359"/>
    <cellStyle name="표준 168" xfId="1360"/>
    <cellStyle name="표준 169" xfId="1361"/>
    <cellStyle name="표준 17" xfId="1362"/>
    <cellStyle name="표준 170" xfId="1363"/>
    <cellStyle name="표준 171" xfId="1364"/>
    <cellStyle name="표준 172" xfId="1365"/>
    <cellStyle name="표준 173" xfId="1366"/>
    <cellStyle name="표준 175" xfId="1367"/>
    <cellStyle name="표준 176" xfId="1368"/>
    <cellStyle name="표준 177" xfId="1369"/>
    <cellStyle name="표준 178" xfId="1370"/>
    <cellStyle name="표준 179" xfId="1371"/>
    <cellStyle name="표준 18" xfId="1372"/>
    <cellStyle name="표준 180" xfId="1373"/>
    <cellStyle name="표준 181" xfId="1374"/>
    <cellStyle name="표준 182" xfId="1375"/>
    <cellStyle name="표준 183" xfId="1376"/>
    <cellStyle name="표준 19" xfId="1377"/>
    <cellStyle name="표준 2" xfId="1378"/>
    <cellStyle name="표준 2 10" xfId="1379"/>
    <cellStyle name="표준 2 11" xfId="1380"/>
    <cellStyle name="표준 2 12" xfId="1381"/>
    <cellStyle name="표준 2 13" xfId="1382"/>
    <cellStyle name="표준 2 2" xfId="1383"/>
    <cellStyle name="표준 2 2 2" xfId="1384"/>
    <cellStyle name="표준 2 2 2 2" xfId="1385"/>
    <cellStyle name="표준 2 2 3" xfId="1386"/>
    <cellStyle name="표준 2 2 4" xfId="1387"/>
    <cellStyle name="표준 2 2_2013년 통계연보 제출자료(기업지원과)" xfId="1388"/>
    <cellStyle name="표준 2 3" xfId="1389"/>
    <cellStyle name="표준 2 3 2" xfId="1390"/>
    <cellStyle name="표준 2 3 2 2" xfId="1391"/>
    <cellStyle name="표준 2 3 2 3" xfId="1392"/>
    <cellStyle name="표준 2 3 3" xfId="1393"/>
    <cellStyle name="표준 2 3 3 2" xfId="1394"/>
    <cellStyle name="표준 2 4" xfId="1395"/>
    <cellStyle name="표준 2 4 2" xfId="1396"/>
    <cellStyle name="표준 2 4 2 2" xfId="1397"/>
    <cellStyle name="표준 2 4 2 3" xfId="1398"/>
    <cellStyle name="표준 2 4 3" xfId="1399"/>
    <cellStyle name="표준 2 4 4" xfId="1400"/>
    <cellStyle name="표준 2 5" xfId="1401"/>
    <cellStyle name="표준 2 5 2" xfId="1402"/>
    <cellStyle name="표준 2 6" xfId="1403"/>
    <cellStyle name="표준 2 6 2" xfId="1404"/>
    <cellStyle name="표준 2 7" xfId="1405"/>
    <cellStyle name="표준 2 8" xfId="1406"/>
    <cellStyle name="표준 2 9" xfId="1407"/>
    <cellStyle name="표준 2_(붙임2) 시정통계 활용도 의견조사표" xfId="1408"/>
    <cellStyle name="표준 20" xfId="1409"/>
    <cellStyle name="표준 21" xfId="1410"/>
    <cellStyle name="표준 22" xfId="1411"/>
    <cellStyle name="표준 23" xfId="1412"/>
    <cellStyle name="표준 24" xfId="1413"/>
    <cellStyle name="표준 25" xfId="1414"/>
    <cellStyle name="표준 26" xfId="1415"/>
    <cellStyle name="표준 27" xfId="1416"/>
    <cellStyle name="표준 28" xfId="1417"/>
    <cellStyle name="표준 29" xfId="1418"/>
    <cellStyle name="표준 3" xfId="1419"/>
    <cellStyle name="표준 3 2" xfId="1420"/>
    <cellStyle name="표준 3 2 2" xfId="1421"/>
    <cellStyle name="표준 3 2 3" xfId="1422"/>
    <cellStyle name="표준 3 2 4" xfId="1423"/>
    <cellStyle name="표준 3 3" xfId="1424"/>
    <cellStyle name="표준 3 3 2" xfId="1425"/>
    <cellStyle name="표준 3 3 2 2" xfId="1426"/>
    <cellStyle name="표준 3 3 3" xfId="1427"/>
    <cellStyle name="표준 3 3 4" xfId="1428"/>
    <cellStyle name="표준 3 4" xfId="1429"/>
    <cellStyle name="표준 3 4 2" xfId="1430"/>
    <cellStyle name="표준 3 4 2 2" xfId="1431"/>
    <cellStyle name="표준 3 4 3" xfId="1432"/>
    <cellStyle name="표준 3 5" xfId="1433"/>
    <cellStyle name="표준 3 5 2" xfId="1434"/>
    <cellStyle name="표준 3 6" xfId="1435"/>
    <cellStyle name="표준 3_사방 산림형질변경(관리계)" xfId="1436"/>
    <cellStyle name="표준 30" xfId="1437"/>
    <cellStyle name="표준 31" xfId="1438"/>
    <cellStyle name="표준 32" xfId="1439"/>
    <cellStyle name="표준 33" xfId="1440"/>
    <cellStyle name="표준 34" xfId="1441"/>
    <cellStyle name="표준 35" xfId="1442"/>
    <cellStyle name="표준 36" xfId="1443"/>
    <cellStyle name="표준 37" xfId="1444"/>
    <cellStyle name="표준 38" xfId="1445"/>
    <cellStyle name="표준 39" xfId="1446"/>
    <cellStyle name="표준 4" xfId="1447"/>
    <cellStyle name="표준 4 2" xfId="1448"/>
    <cellStyle name="표준 4 2 2" xfId="1449"/>
    <cellStyle name="표준 4 2 3" xfId="1450"/>
    <cellStyle name="표준 4 2 3 2" xfId="1451"/>
    <cellStyle name="표준 4 2 3 3" xfId="1452"/>
    <cellStyle name="표준 4 3" xfId="1453"/>
    <cellStyle name="표준 4 3 2" xfId="1454"/>
    <cellStyle name="표준 4 3 3" xfId="1455"/>
    <cellStyle name="표준 4 4" xfId="1456"/>
    <cellStyle name="표준 4 4 2" xfId="1457"/>
    <cellStyle name="표준 4 5" xfId="1458"/>
    <cellStyle name="표준 4 5 2" xfId="1459"/>
    <cellStyle name="표준 4 6" xfId="1460"/>
    <cellStyle name="표준 4_사방 산림형질변경(관리계)" xfId="1461"/>
    <cellStyle name="표준 40" xfId="1462"/>
    <cellStyle name="표준 41" xfId="1463"/>
    <cellStyle name="표준 42" xfId="1464"/>
    <cellStyle name="표준 43" xfId="1465"/>
    <cellStyle name="표준 44" xfId="1466"/>
    <cellStyle name="표준 45" xfId="1467"/>
    <cellStyle name="표준 46" xfId="1468"/>
    <cellStyle name="표준 47" xfId="1469"/>
    <cellStyle name="표준 48" xfId="1529"/>
    <cellStyle name="표준 48 2" xfId="1533"/>
    <cellStyle name="표준 48 2 2" xfId="1581"/>
    <cellStyle name="표준 48 2 3" xfId="1627"/>
    <cellStyle name="표준 48 3" xfId="1577"/>
    <cellStyle name="표준 48 4" xfId="1623"/>
    <cellStyle name="표준 49" xfId="1530"/>
    <cellStyle name="표준 49 2" xfId="1534"/>
    <cellStyle name="표준 49 2 2" xfId="1582"/>
    <cellStyle name="표준 49 2 3" xfId="1628"/>
    <cellStyle name="표준 49 3" xfId="1578"/>
    <cellStyle name="표준 49 4" xfId="1624"/>
    <cellStyle name="표준 5" xfId="1470"/>
    <cellStyle name="표준 5 2" xfId="1471"/>
    <cellStyle name="표준 5 2 2" xfId="1472"/>
    <cellStyle name="표준 5 2 3" xfId="1473"/>
    <cellStyle name="표준 5 3" xfId="1474"/>
    <cellStyle name="표준 5 3 2" xfId="1475"/>
    <cellStyle name="표준 5 4" xfId="1476"/>
    <cellStyle name="표준 5 4 2" xfId="1477"/>
    <cellStyle name="표준 50" xfId="1532"/>
    <cellStyle name="표준 50 2" xfId="1535"/>
    <cellStyle name="표준 50 2 2" xfId="1583"/>
    <cellStyle name="표준 50 2 3" xfId="1629"/>
    <cellStyle name="표준 50 3" xfId="1580"/>
    <cellStyle name="표준 50 4" xfId="1626"/>
    <cellStyle name="표준 51" xfId="1536"/>
    <cellStyle name="표준 6" xfId="1478"/>
    <cellStyle name="표준 6 2" xfId="1479"/>
    <cellStyle name="표준 6 2 2" xfId="1480"/>
    <cellStyle name="표준 6 3" xfId="1481"/>
    <cellStyle name="표준 6 3 2" xfId="1482"/>
    <cellStyle name="표준 6 4" xfId="1483"/>
    <cellStyle name="표준 6 4 2" xfId="1484"/>
    <cellStyle name="표준 6 5" xfId="1485"/>
    <cellStyle name="표준 6 6" xfId="1486"/>
    <cellStyle name="표준 6 7" xfId="1487"/>
    <cellStyle name="표준 7" xfId="1488"/>
    <cellStyle name="표준 7 2" xfId="1489"/>
    <cellStyle name="표준 7 2 2" xfId="1490"/>
    <cellStyle name="표준 7 3" xfId="1491"/>
    <cellStyle name="표준 7 3 2" xfId="1492"/>
    <cellStyle name="표준 79" xfId="1493"/>
    <cellStyle name="표준 8" xfId="1494"/>
    <cellStyle name="표준 8 2" xfId="1495"/>
    <cellStyle name="표준 8 2 2" xfId="1496"/>
    <cellStyle name="표준 8 3" xfId="1497"/>
    <cellStyle name="표준 8 3 2" xfId="1498"/>
    <cellStyle name="표준 80" xfId="1499"/>
    <cellStyle name="표준 87" xfId="1500"/>
    <cellStyle name="표준 88" xfId="1501"/>
    <cellStyle name="표준 89" xfId="1502"/>
    <cellStyle name="표준 9" xfId="1503"/>
    <cellStyle name="표준 9 2" xfId="1504"/>
    <cellStyle name="표준 9 3" xfId="1505"/>
    <cellStyle name="표준 90" xfId="1506"/>
    <cellStyle name="표준 91" xfId="1507"/>
    <cellStyle name="표준 92" xfId="1508"/>
    <cellStyle name="표준 94" xfId="1509"/>
    <cellStyle name="표준 95" xfId="1510"/>
    <cellStyle name="표준 96" xfId="1511"/>
    <cellStyle name="표준 97" xfId="1512"/>
    <cellStyle name="표준 98" xfId="1513"/>
    <cellStyle name="표준 99" xfId="1514"/>
    <cellStyle name="표준_-11.운수관광" xfId="1515"/>
    <cellStyle name="표준_-14.교육문화" xfId="1516"/>
    <cellStyle name="표준_9.일반회계세출결산" xfId="1517"/>
    <cellStyle name="표준_Sheet1" xfId="1518"/>
    <cellStyle name="표준_예산담당1006" xfId="1519"/>
    <cellStyle name="하이퍼링크 2" xfId="1520"/>
    <cellStyle name="하이퍼링크 2 2" xfId="1521"/>
    <cellStyle name="하이퍼링크 3" xfId="1522"/>
    <cellStyle name="합산" xfId="1523"/>
    <cellStyle name="합산 2" xfId="1524"/>
    <cellStyle name="화폐기호" xfId="1525"/>
    <cellStyle name="화폐기호 2" xfId="1526"/>
    <cellStyle name="화폐기호0" xfId="1527"/>
    <cellStyle name="화폐기호0 2" xfId="1528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9524</xdr:rowOff>
    </xdr:from>
    <xdr:to>
      <xdr:col>8</xdr:col>
      <xdr:colOff>581025</xdr:colOff>
      <xdr:row>12</xdr:row>
      <xdr:rowOff>76199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152400" y="466724"/>
          <a:ext cx="591502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15.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재정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Public Finance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Documents\2010&#44592;&#51456;&#53685;&#44228;&#50672;&#48372;\51&#54924;&#53685;&#44228;&#50672;&#48372;&#48156;&#44036;&#44228;&#54925;\&#53685;&#44228;&#50672;&#48372;&#51089;&#49457;&#49436;&#49885;\&#50896;&#44256;\06-1.%20&#45453;&#47548;&#49688;&#49328;(1~2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Normal="100" zoomScaleSheetLayoutView="100" workbookViewId="0">
      <pane ySplit="20" topLeftCell="A21" activePane="bottomLeft" state="frozen"/>
      <selection activeCell="D35" sqref="D35"/>
      <selection pane="bottomLeft" activeCell="I1" sqref="I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I1" s="2">
        <v>649</v>
      </c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>
      <c r="J34" s="1"/>
    </row>
    <row r="35" spans="1:16">
      <c r="J35" s="1"/>
    </row>
    <row r="37" spans="1:16">
      <c r="J37" s="4"/>
    </row>
    <row r="38" spans="1:16">
      <c r="J38" s="4"/>
    </row>
  </sheetData>
  <phoneticPr fontId="4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P39"/>
  <sheetViews>
    <sheetView view="pageBreakPreview" zoomScaleNormal="100" zoomScaleSheetLayoutView="100" workbookViewId="0">
      <selection activeCell="A24" sqref="A24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 t="s">
        <v>573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5"/>
      <c r="B5" s="5"/>
      <c r="C5" s="6"/>
      <c r="D5" s="6"/>
      <c r="F5" s="5"/>
      <c r="G5" s="6"/>
      <c r="H5" s="7"/>
      <c r="I5" s="7"/>
      <c r="J5" s="1"/>
      <c r="K5" s="1"/>
      <c r="L5" s="1"/>
      <c r="M5" s="1"/>
      <c r="N5" s="1"/>
      <c r="O5" s="1"/>
      <c r="P5" s="1"/>
    </row>
    <row r="6" spans="1:16" s="2" customFormat="1">
      <c r="A6" s="5"/>
      <c r="B6" s="5"/>
      <c r="C6" s="6"/>
      <c r="D6" s="6"/>
      <c r="F6" s="5"/>
      <c r="G6" s="6"/>
      <c r="H6" s="7"/>
      <c r="I6" s="7"/>
      <c r="J6" s="1"/>
      <c r="K6" s="1"/>
      <c r="L6" s="1"/>
      <c r="M6" s="1"/>
      <c r="N6" s="1"/>
      <c r="O6" s="1"/>
      <c r="P6" s="1"/>
    </row>
    <row r="7" spans="1:16" s="2" customFormat="1">
      <c r="A7" s="5"/>
      <c r="B7" s="5"/>
      <c r="C7" s="6"/>
      <c r="D7" s="6"/>
      <c r="F7" s="5"/>
      <c r="G7" s="6"/>
      <c r="H7" s="7"/>
      <c r="I7" s="7"/>
      <c r="J7" s="1"/>
      <c r="K7" s="1"/>
      <c r="L7" s="1"/>
      <c r="M7" s="1"/>
      <c r="N7" s="1"/>
      <c r="O7" s="1"/>
      <c r="P7" s="1"/>
    </row>
    <row r="8" spans="1:16" s="2" customFormat="1">
      <c r="A8" s="5"/>
      <c r="B8" s="5"/>
      <c r="C8" s="6"/>
      <c r="D8" s="6"/>
      <c r="F8" s="5"/>
      <c r="G8" s="6"/>
      <c r="H8" s="7"/>
      <c r="I8" s="7"/>
      <c r="J8" s="1"/>
      <c r="K8" s="1"/>
      <c r="L8" s="1"/>
      <c r="M8" s="1"/>
      <c r="N8" s="1"/>
      <c r="O8" s="1"/>
      <c r="P8" s="1"/>
    </row>
    <row r="9" spans="1:16" s="2" customFormat="1">
      <c r="A9" s="5"/>
      <c r="B9" s="5"/>
      <c r="C9" s="6"/>
      <c r="D9" s="6"/>
      <c r="F9" s="5"/>
      <c r="G9" s="6"/>
      <c r="H9" s="7"/>
      <c r="I9" s="7"/>
      <c r="J9" s="1"/>
      <c r="K9" s="1"/>
      <c r="L9" s="1"/>
      <c r="M9" s="1"/>
      <c r="N9" s="1"/>
      <c r="O9" s="1"/>
      <c r="P9" s="1"/>
    </row>
    <row r="10" spans="1:16" s="2" customFormat="1">
      <c r="A10" s="5"/>
      <c r="B10" s="5"/>
      <c r="C10" s="6"/>
      <c r="D10" s="6"/>
      <c r="F10" s="5"/>
      <c r="G10" s="6"/>
      <c r="H10" s="7"/>
      <c r="I10" s="7"/>
      <c r="J10" s="1"/>
      <c r="K10" s="1"/>
      <c r="L10" s="1"/>
      <c r="M10" s="1"/>
      <c r="N10" s="1"/>
      <c r="O10" s="1"/>
      <c r="P10" s="1"/>
    </row>
    <row r="11" spans="1:16" s="2" customFormat="1">
      <c r="A11" s="5"/>
      <c r="B11" s="5"/>
      <c r="C11" s="6"/>
      <c r="D11" s="6"/>
      <c r="F11" s="5"/>
      <c r="G11" s="6"/>
      <c r="H11" s="7"/>
      <c r="I11" s="7"/>
      <c r="J11" s="1"/>
      <c r="K11" s="1"/>
      <c r="L11" s="1"/>
      <c r="M11" s="1"/>
      <c r="N11" s="1"/>
      <c r="O11" s="1"/>
      <c r="P11" s="1"/>
    </row>
    <row r="12" spans="1:16" s="2" customFormat="1">
      <c r="A12" s="5"/>
      <c r="B12" s="5"/>
      <c r="C12" s="6"/>
      <c r="D12" s="6"/>
      <c r="F12" s="5"/>
      <c r="G12" s="6"/>
      <c r="H12" s="7"/>
      <c r="I12" s="7"/>
      <c r="J12" s="1"/>
      <c r="K12" s="1"/>
      <c r="L12" s="1"/>
      <c r="M12" s="1"/>
      <c r="N12" s="1"/>
      <c r="O12" s="1"/>
      <c r="P12" s="1"/>
    </row>
    <row r="13" spans="1:16" s="2" customFormat="1">
      <c r="A13" s="5"/>
      <c r="B13" s="5"/>
      <c r="C13" s="6"/>
      <c r="D13" s="6"/>
      <c r="F13" s="5"/>
      <c r="G13" s="6"/>
      <c r="H13" s="7"/>
      <c r="I13" s="7"/>
      <c r="J13" s="1"/>
      <c r="K13" s="1"/>
      <c r="L13" s="1"/>
      <c r="M13" s="1"/>
      <c r="N13" s="1"/>
      <c r="O13" s="1"/>
      <c r="P13" s="1"/>
    </row>
    <row r="14" spans="1:16" s="2" customFormat="1">
      <c r="A14" s="5"/>
      <c r="B14" s="5"/>
      <c r="C14" s="6"/>
      <c r="D14" s="6"/>
      <c r="F14" s="5"/>
      <c r="G14" s="6"/>
      <c r="H14" s="7"/>
      <c r="I14" s="7"/>
      <c r="J14" s="1"/>
      <c r="K14" s="1"/>
      <c r="L14" s="1"/>
      <c r="M14" s="1"/>
      <c r="N14" s="1"/>
      <c r="O14" s="1"/>
      <c r="P14" s="1"/>
    </row>
    <row r="15" spans="1:16" s="2" customFormat="1">
      <c r="B15" s="5"/>
      <c r="C15" s="6"/>
      <c r="D15" s="6"/>
      <c r="F15" s="5"/>
      <c r="G15" s="6"/>
      <c r="H15" s="7"/>
      <c r="I15" s="7"/>
      <c r="J15" s="1"/>
      <c r="K15" s="1"/>
      <c r="L15" s="1"/>
      <c r="M15" s="1"/>
      <c r="N15" s="1"/>
      <c r="O15" s="1"/>
      <c r="P15" s="1"/>
    </row>
    <row r="16" spans="1:16" s="2" customFormat="1">
      <c r="B16" s="5"/>
      <c r="C16" s="6"/>
      <c r="D16" s="6"/>
      <c r="F16" s="5"/>
      <c r="G16" s="6"/>
      <c r="H16" s="7"/>
      <c r="I16" s="7"/>
      <c r="J16" s="1"/>
      <c r="K16" s="1"/>
      <c r="L16" s="1"/>
      <c r="M16" s="1"/>
      <c r="N16" s="1"/>
      <c r="O16" s="1"/>
      <c r="P16" s="1"/>
    </row>
    <row r="17" spans="1:16" s="2" customFormat="1">
      <c r="A17" s="580" t="s">
        <v>0</v>
      </c>
      <c r="B17" s="5"/>
      <c r="C17" s="6"/>
      <c r="D17" s="6"/>
      <c r="F17" s="5"/>
      <c r="G17" s="6"/>
      <c r="H17" s="7"/>
      <c r="I17" s="7"/>
      <c r="J17" s="1"/>
      <c r="K17" s="1"/>
      <c r="L17" s="1"/>
      <c r="M17" s="1"/>
      <c r="N17" s="1"/>
      <c r="O17" s="1"/>
      <c r="P17" s="1"/>
    </row>
    <row r="18" spans="1:16" s="2" customFormat="1">
      <c r="A18" s="580" t="s">
        <v>1</v>
      </c>
      <c r="B18" s="5"/>
      <c r="C18" s="6"/>
      <c r="D18" s="6"/>
      <c r="F18" s="5"/>
      <c r="G18" s="6"/>
      <c r="H18" s="7"/>
      <c r="I18" s="7"/>
      <c r="J18" s="1"/>
      <c r="K18" s="1"/>
      <c r="L18" s="1"/>
      <c r="M18" s="1"/>
      <c r="N18" s="1"/>
      <c r="O18" s="1"/>
      <c r="P18" s="1"/>
    </row>
    <row r="19" spans="1:16" s="2" customFormat="1">
      <c r="A19" s="580" t="s">
        <v>2</v>
      </c>
      <c r="B19" s="5"/>
      <c r="C19" s="6"/>
      <c r="D19" s="6"/>
      <c r="F19" s="5"/>
      <c r="G19" s="6"/>
      <c r="H19" s="7"/>
      <c r="I19" s="7"/>
      <c r="J19" s="1"/>
      <c r="K19" s="1"/>
      <c r="L19" s="1"/>
      <c r="M19" s="1"/>
      <c r="N19" s="1"/>
      <c r="O19" s="1"/>
      <c r="P19" s="1"/>
    </row>
    <row r="20" spans="1:16" s="2" customFormat="1">
      <c r="A20" s="580" t="s">
        <v>3</v>
      </c>
      <c r="B20" s="5"/>
      <c r="C20" s="6"/>
      <c r="D20" s="6"/>
      <c r="F20" s="5"/>
      <c r="G20" s="6"/>
      <c r="H20" s="7"/>
      <c r="I20" s="7"/>
      <c r="J20" s="1"/>
      <c r="K20" s="1"/>
      <c r="L20" s="1"/>
      <c r="M20" s="1"/>
      <c r="N20" s="1"/>
      <c r="O20" s="1"/>
      <c r="P20" s="1"/>
    </row>
    <row r="21" spans="1:16" s="2" customFormat="1">
      <c r="A21" s="5" t="s">
        <v>4</v>
      </c>
      <c r="B21" s="5"/>
      <c r="C21" s="6"/>
      <c r="D21" s="6"/>
      <c r="F21" s="5"/>
      <c r="G21" s="6"/>
      <c r="H21" s="7"/>
      <c r="I21" s="7"/>
      <c r="J21" s="1"/>
      <c r="K21" s="1"/>
      <c r="L21" s="1"/>
      <c r="M21" s="1"/>
      <c r="N21" s="1"/>
      <c r="O21" s="1"/>
      <c r="P21" s="1"/>
    </row>
    <row r="22" spans="1:16" s="2" customFormat="1">
      <c r="A22" s="580" t="s">
        <v>5</v>
      </c>
      <c r="B22" s="5"/>
      <c r="C22" s="6"/>
      <c r="D22" s="6"/>
      <c r="F22" s="5"/>
      <c r="G22" s="6"/>
      <c r="H22" s="7"/>
      <c r="I22" s="7"/>
      <c r="J22" s="1"/>
      <c r="K22" s="1"/>
      <c r="L22" s="1"/>
      <c r="M22" s="1"/>
      <c r="N22" s="1"/>
      <c r="O22" s="1"/>
      <c r="P22" s="1"/>
    </row>
    <row r="23" spans="1:16" s="2" customFormat="1">
      <c r="A23" s="580" t="s">
        <v>6</v>
      </c>
      <c r="B23" s="5"/>
      <c r="C23" s="6"/>
      <c r="D23" s="6"/>
      <c r="F23" s="5"/>
      <c r="G23" s="6"/>
      <c r="H23" s="7"/>
      <c r="I23" s="7"/>
      <c r="J23" s="1"/>
      <c r="K23" s="1"/>
      <c r="L23" s="1"/>
      <c r="M23" s="1"/>
      <c r="N23" s="1"/>
      <c r="O23" s="1"/>
      <c r="P23" s="1"/>
    </row>
    <row r="24" spans="1:16" s="2" customFormat="1">
      <c r="A24" s="580" t="s">
        <v>7</v>
      </c>
      <c r="B24" s="5"/>
      <c r="C24" s="6"/>
      <c r="D24" s="6"/>
      <c r="F24" s="5"/>
      <c r="G24" s="6"/>
      <c r="H24" s="7"/>
      <c r="I24" s="7"/>
      <c r="J24" s="1"/>
      <c r="K24" s="1"/>
      <c r="L24" s="1"/>
      <c r="M24" s="1"/>
      <c r="N24" s="1"/>
      <c r="O24" s="1"/>
      <c r="P24" s="1"/>
    </row>
    <row r="25" spans="1:16" s="2" customFormat="1">
      <c r="A25" s="580" t="s">
        <v>8</v>
      </c>
      <c r="B25" s="5"/>
      <c r="C25" s="6"/>
      <c r="D25" s="6"/>
      <c r="F25" s="5"/>
      <c r="G25" s="6"/>
      <c r="H25" s="7"/>
      <c r="I25" s="7"/>
      <c r="J25" s="1"/>
      <c r="K25" s="1"/>
      <c r="L25" s="1"/>
      <c r="M25" s="1"/>
      <c r="N25" s="1"/>
      <c r="O25" s="1"/>
      <c r="P25" s="1"/>
    </row>
    <row r="26" spans="1:16" s="2" customFormat="1">
      <c r="A26" s="580" t="s">
        <v>9</v>
      </c>
      <c r="B26" s="5"/>
      <c r="C26" s="6"/>
      <c r="D26" s="6"/>
      <c r="F26" s="5"/>
      <c r="G26" s="6"/>
      <c r="H26" s="7"/>
      <c r="I26" s="7"/>
      <c r="J26" s="1"/>
      <c r="K26" s="1"/>
      <c r="L26" s="1"/>
      <c r="M26" s="1"/>
      <c r="N26" s="1"/>
      <c r="O26" s="1"/>
      <c r="P26" s="1"/>
    </row>
    <row r="27" spans="1:16" s="2" customFormat="1">
      <c r="A27" s="580" t="s">
        <v>10</v>
      </c>
      <c r="B27" s="5"/>
      <c r="C27" s="6"/>
      <c r="D27" s="6"/>
      <c r="F27" s="5"/>
      <c r="G27" s="6"/>
      <c r="H27" s="7"/>
      <c r="I27" s="7"/>
      <c r="J27" s="1"/>
      <c r="K27" s="1"/>
      <c r="L27" s="1"/>
      <c r="M27" s="1"/>
      <c r="N27" s="1"/>
      <c r="O27" s="1"/>
      <c r="P27" s="1"/>
    </row>
    <row r="28" spans="1:16" s="2" customFormat="1">
      <c r="A28" s="5" t="s">
        <v>11</v>
      </c>
      <c r="B28" s="5"/>
      <c r="C28" s="6"/>
      <c r="D28" s="6"/>
      <c r="F28" s="5"/>
      <c r="G28" s="6"/>
      <c r="H28" s="7"/>
      <c r="I28" s="7"/>
      <c r="J28" s="1"/>
      <c r="K28" s="1"/>
      <c r="L28" s="1"/>
      <c r="M28" s="1"/>
      <c r="N28" s="1"/>
      <c r="O28" s="1"/>
      <c r="P28" s="1"/>
    </row>
    <row r="29" spans="1:16" s="2" customFormat="1">
      <c r="A29" s="5" t="s">
        <v>12</v>
      </c>
      <c r="B29" s="5"/>
      <c r="C29" s="6"/>
      <c r="D29" s="6"/>
      <c r="F29" s="5" t="s">
        <v>13</v>
      </c>
      <c r="G29" s="6" t="s">
        <v>13</v>
      </c>
      <c r="H29" s="7" t="s">
        <v>13</v>
      </c>
      <c r="I29" s="7"/>
      <c r="J29" s="1"/>
      <c r="K29" s="1"/>
      <c r="L29" s="1"/>
      <c r="M29" s="1"/>
      <c r="N29" s="1"/>
      <c r="O29" s="1"/>
      <c r="P29" s="1"/>
    </row>
    <row r="30" spans="1:16" s="2" customFormat="1">
      <c r="A30" s="580" t="s">
        <v>14</v>
      </c>
      <c r="B30" s="5"/>
      <c r="C30" s="6"/>
      <c r="D30" s="6"/>
      <c r="F30" s="5"/>
      <c r="G30" s="6"/>
      <c r="H30" s="7"/>
      <c r="I30" s="7"/>
      <c r="J30" s="1"/>
      <c r="K30" s="1"/>
      <c r="L30" s="1"/>
      <c r="M30" s="1"/>
      <c r="N30" s="1"/>
      <c r="O30" s="1"/>
      <c r="P30" s="1"/>
    </row>
    <row r="31" spans="1:16" s="2" customFormat="1">
      <c r="A31" s="580" t="s">
        <v>342</v>
      </c>
      <c r="B31" s="5"/>
      <c r="C31" s="6"/>
      <c r="D31" s="8"/>
      <c r="F31" s="5"/>
      <c r="G31" s="6"/>
      <c r="H31" s="7"/>
      <c r="I31" s="7"/>
      <c r="J31" s="1"/>
      <c r="K31" s="1"/>
      <c r="L31" s="1"/>
      <c r="M31" s="1"/>
      <c r="N31" s="1"/>
      <c r="O31" s="1"/>
      <c r="P31" s="1"/>
    </row>
    <row r="32" spans="1:16" s="2" customFormat="1">
      <c r="B32" s="5"/>
      <c r="C32" s="6"/>
      <c r="D32" s="6"/>
      <c r="E32" s="6"/>
      <c r="F32" s="6"/>
      <c r="G32" s="6"/>
      <c r="H32" s="7"/>
      <c r="I32" s="7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44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"/>
  <sheetViews>
    <sheetView view="pageBreakPreview" topLeftCell="D1" zoomScaleNormal="100" zoomScaleSheetLayoutView="100" workbookViewId="0">
      <selection activeCell="AA4" sqref="AA4"/>
    </sheetView>
  </sheetViews>
  <sheetFormatPr defaultRowHeight="14.25"/>
  <cols>
    <col min="1" max="1" width="5.625" style="42" customWidth="1"/>
    <col min="2" max="2" width="7.625" style="43" customWidth="1"/>
    <col min="3" max="3" width="8.625" style="44" customWidth="1"/>
    <col min="4" max="4" width="9.125" style="44" customWidth="1"/>
    <col min="5" max="5" width="8.875" style="44" customWidth="1"/>
    <col min="6" max="6" width="8.125" style="44" customWidth="1"/>
    <col min="7" max="7" width="9.625" style="44" customWidth="1"/>
    <col min="8" max="8" width="8.625" style="44" customWidth="1"/>
    <col min="9" max="9" width="9.125" style="44" customWidth="1"/>
    <col min="10" max="10" width="7.125" style="44" customWidth="1"/>
    <col min="11" max="11" width="8.125" style="45" customWidth="1"/>
    <col min="12" max="12" width="7.625" style="45" customWidth="1"/>
    <col min="13" max="13" width="9.625" style="45" customWidth="1"/>
    <col min="14" max="15" width="9.875" style="46" customWidth="1"/>
    <col min="16" max="16" width="9.875" style="47" customWidth="1"/>
    <col min="17" max="17" width="7.625" style="47" customWidth="1"/>
    <col min="18" max="19" width="9.875" style="47" customWidth="1"/>
    <col min="20" max="20" width="7" style="46" customWidth="1"/>
    <col min="21" max="21" width="12.625" style="47" customWidth="1"/>
    <col min="22" max="22" width="12.125" style="47" customWidth="1"/>
    <col min="23" max="24" width="8.125" style="47" customWidth="1"/>
    <col min="25" max="25" width="11.375" style="47" customWidth="1"/>
    <col min="26" max="26" width="13.625" style="47" customWidth="1"/>
    <col min="27" max="27" width="9.375" style="48" customWidth="1"/>
    <col min="28" max="16384" width="9" style="47"/>
  </cols>
  <sheetData>
    <row r="1" spans="1:27" s="274" customFormat="1" ht="14.1" customHeight="1">
      <c r="A1" s="271"/>
      <c r="B1" s="275"/>
      <c r="C1" s="276"/>
      <c r="D1" s="276"/>
      <c r="E1" s="276"/>
      <c r="F1" s="276"/>
      <c r="G1" s="276"/>
      <c r="H1" s="276"/>
      <c r="I1" s="276"/>
      <c r="J1" s="177" t="s">
        <v>617</v>
      </c>
      <c r="K1" s="277" t="s">
        <v>618</v>
      </c>
      <c r="L1" s="277"/>
      <c r="M1" s="277"/>
      <c r="N1" s="278"/>
      <c r="O1" s="278"/>
      <c r="T1" s="278"/>
      <c r="AA1" s="177" t="s">
        <v>619</v>
      </c>
    </row>
    <row r="2" spans="1:27" s="29" customFormat="1" ht="14.1" customHeight="1">
      <c r="A2" s="23"/>
      <c r="B2" s="24"/>
      <c r="C2" s="25"/>
      <c r="D2" s="25"/>
      <c r="E2" s="25"/>
      <c r="F2" s="25"/>
      <c r="G2" s="25"/>
      <c r="H2" s="25"/>
      <c r="I2" s="25"/>
      <c r="J2" s="25"/>
      <c r="K2" s="27"/>
      <c r="L2" s="27"/>
      <c r="M2" s="27"/>
      <c r="N2" s="28"/>
      <c r="O2" s="28"/>
      <c r="T2" s="28"/>
      <c r="AA2" s="26"/>
    </row>
    <row r="3" spans="1:27" s="401" customFormat="1" ht="20.100000000000001" customHeight="1">
      <c r="A3" s="712" t="s">
        <v>15</v>
      </c>
      <c r="B3" s="712"/>
      <c r="C3" s="712"/>
      <c r="D3" s="712"/>
      <c r="E3" s="712"/>
      <c r="F3" s="712"/>
      <c r="G3" s="712"/>
      <c r="H3" s="712"/>
      <c r="I3" s="712"/>
      <c r="J3" s="712"/>
      <c r="K3" s="713" t="s">
        <v>296</v>
      </c>
      <c r="L3" s="713"/>
      <c r="M3" s="713"/>
      <c r="N3" s="713"/>
      <c r="O3" s="713"/>
      <c r="P3" s="713"/>
      <c r="Q3" s="713"/>
      <c r="R3" s="713"/>
      <c r="S3" s="713"/>
      <c r="T3" s="714" t="s">
        <v>297</v>
      </c>
      <c r="U3" s="714"/>
      <c r="V3" s="714"/>
      <c r="W3" s="714"/>
      <c r="X3" s="714"/>
      <c r="Y3" s="714"/>
      <c r="Z3" s="714"/>
      <c r="AA3" s="714"/>
    </row>
    <row r="4" spans="1:27" s="33" customFormat="1" ht="24" customHeight="1">
      <c r="A4" s="715" t="s">
        <v>298</v>
      </c>
      <c r="B4" s="715"/>
      <c r="C4" s="715"/>
      <c r="D4" s="715"/>
      <c r="E4" s="715"/>
      <c r="F4" s="715"/>
      <c r="G4" s="715"/>
      <c r="H4" s="715"/>
      <c r="I4" s="715"/>
      <c r="J4" s="715"/>
      <c r="K4" s="30"/>
      <c r="L4" s="30"/>
      <c r="M4" s="30"/>
      <c r="N4" s="30"/>
      <c r="O4" s="30"/>
      <c r="P4" s="31"/>
      <c r="Q4" s="31"/>
      <c r="R4" s="31"/>
      <c r="S4" s="32"/>
      <c r="T4" s="542"/>
      <c r="U4" s="32"/>
      <c r="V4" s="32"/>
      <c r="W4" s="32"/>
      <c r="X4" s="32"/>
    </row>
    <row r="5" spans="1:27" s="34" customFormat="1" ht="18" customHeight="1" thickBot="1">
      <c r="A5" s="34" t="s">
        <v>16</v>
      </c>
      <c r="C5" s="27"/>
      <c r="D5" s="27"/>
      <c r="E5" s="27"/>
      <c r="F5" s="27"/>
      <c r="G5" s="27"/>
      <c r="H5" s="27"/>
      <c r="I5" s="27"/>
      <c r="J5" s="15" t="s">
        <v>279</v>
      </c>
      <c r="K5" s="34" t="s">
        <v>16</v>
      </c>
      <c r="N5" s="35"/>
      <c r="O5" s="35"/>
      <c r="P5" s="36"/>
      <c r="Q5" s="36"/>
      <c r="R5" s="36"/>
      <c r="T5" s="35"/>
      <c r="U5" s="27"/>
      <c r="V5" s="27"/>
      <c r="W5" s="27"/>
      <c r="X5" s="27"/>
      <c r="AA5" s="15" t="s">
        <v>299</v>
      </c>
    </row>
    <row r="6" spans="1:27" s="29" customFormat="1" ht="24" customHeight="1">
      <c r="A6" s="716" t="s">
        <v>300</v>
      </c>
      <c r="B6" s="717"/>
      <c r="C6" s="722" t="s">
        <v>390</v>
      </c>
      <c r="D6" s="688" t="s">
        <v>302</v>
      </c>
      <c r="E6" s="689"/>
      <c r="F6" s="689"/>
      <c r="G6" s="689"/>
      <c r="H6" s="689"/>
      <c r="I6" s="689"/>
      <c r="J6" s="689"/>
      <c r="K6" s="725" t="s">
        <v>301</v>
      </c>
      <c r="L6" s="686" t="s">
        <v>387</v>
      </c>
      <c r="M6" s="687"/>
      <c r="N6" s="687"/>
      <c r="O6" s="687"/>
      <c r="P6" s="687"/>
      <c r="Q6" s="687"/>
      <c r="R6" s="687"/>
      <c r="S6" s="687"/>
      <c r="T6" s="728" t="s">
        <v>388</v>
      </c>
      <c r="U6" s="729"/>
      <c r="V6" s="730" t="s">
        <v>651</v>
      </c>
      <c r="W6" s="733" t="s">
        <v>652</v>
      </c>
      <c r="X6" s="735" t="s">
        <v>392</v>
      </c>
      <c r="Y6" s="735" t="s">
        <v>321</v>
      </c>
      <c r="Z6" s="736" t="s">
        <v>650</v>
      </c>
      <c r="AA6" s="709" t="s">
        <v>654</v>
      </c>
    </row>
    <row r="7" spans="1:27" s="29" customFormat="1" ht="24" customHeight="1">
      <c r="A7" s="718"/>
      <c r="B7" s="719"/>
      <c r="C7" s="723"/>
      <c r="D7" s="679"/>
      <c r="E7" s="682" t="s">
        <v>389</v>
      </c>
      <c r="F7" s="683"/>
      <c r="G7" s="683"/>
      <c r="H7" s="683"/>
      <c r="I7" s="683"/>
      <c r="J7" s="683"/>
      <c r="K7" s="726"/>
      <c r="L7" s="684" t="s">
        <v>442</v>
      </c>
      <c r="M7" s="685"/>
      <c r="N7" s="699" t="s">
        <v>303</v>
      </c>
      <c r="O7" s="700"/>
      <c r="P7" s="700"/>
      <c r="Q7" s="700"/>
      <c r="R7" s="700"/>
      <c r="S7" s="701"/>
      <c r="T7" s="739" t="s">
        <v>391</v>
      </c>
      <c r="U7" s="698" t="s">
        <v>653</v>
      </c>
      <c r="V7" s="731"/>
      <c r="W7" s="698"/>
      <c r="X7" s="677"/>
      <c r="Y7" s="707"/>
      <c r="Z7" s="737"/>
      <c r="AA7" s="710"/>
    </row>
    <row r="8" spans="1:27" s="29" customFormat="1" ht="15.95" customHeight="1">
      <c r="A8" s="718"/>
      <c r="B8" s="719"/>
      <c r="C8" s="723"/>
      <c r="D8" s="677"/>
      <c r="E8" s="702"/>
      <c r="F8" s="677" t="s">
        <v>304</v>
      </c>
      <c r="G8" s="705" t="s">
        <v>437</v>
      </c>
      <c r="H8" s="705" t="s">
        <v>438</v>
      </c>
      <c r="I8" s="677" t="s">
        <v>439</v>
      </c>
      <c r="J8" s="675" t="s">
        <v>318</v>
      </c>
      <c r="K8" s="726"/>
      <c r="L8" s="675" t="s">
        <v>317</v>
      </c>
      <c r="M8" s="677" t="s">
        <v>436</v>
      </c>
      <c r="N8" s="692"/>
      <c r="O8" s="695" t="s">
        <v>305</v>
      </c>
      <c r="P8" s="698" t="s">
        <v>306</v>
      </c>
      <c r="Q8" s="671" t="s">
        <v>319</v>
      </c>
      <c r="R8" s="671" t="s">
        <v>307</v>
      </c>
      <c r="S8" s="690" t="s">
        <v>320</v>
      </c>
      <c r="T8" s="739"/>
      <c r="U8" s="693"/>
      <c r="V8" s="731"/>
      <c r="W8" s="698"/>
      <c r="X8" s="677"/>
      <c r="Y8" s="707"/>
      <c r="Z8" s="737"/>
      <c r="AA8" s="710"/>
    </row>
    <row r="9" spans="1:27" s="29" customFormat="1" ht="15.95" customHeight="1">
      <c r="A9" s="718"/>
      <c r="B9" s="719"/>
      <c r="C9" s="723"/>
      <c r="D9" s="677"/>
      <c r="E9" s="703"/>
      <c r="F9" s="677"/>
      <c r="G9" s="705"/>
      <c r="H9" s="705"/>
      <c r="I9" s="707"/>
      <c r="J9" s="675"/>
      <c r="K9" s="726"/>
      <c r="L9" s="675"/>
      <c r="M9" s="677"/>
      <c r="N9" s="693"/>
      <c r="O9" s="696"/>
      <c r="P9" s="696"/>
      <c r="Q9" s="671"/>
      <c r="R9" s="673"/>
      <c r="S9" s="690"/>
      <c r="T9" s="739"/>
      <c r="U9" s="693"/>
      <c r="V9" s="731"/>
      <c r="W9" s="698"/>
      <c r="X9" s="677"/>
      <c r="Y9" s="707"/>
      <c r="Z9" s="737"/>
      <c r="AA9" s="710"/>
    </row>
    <row r="10" spans="1:27" s="29" customFormat="1" ht="15.95" customHeight="1">
      <c r="A10" s="718"/>
      <c r="B10" s="719"/>
      <c r="C10" s="723"/>
      <c r="D10" s="677"/>
      <c r="E10" s="703"/>
      <c r="F10" s="677"/>
      <c r="G10" s="705"/>
      <c r="H10" s="705"/>
      <c r="I10" s="707"/>
      <c r="J10" s="675"/>
      <c r="K10" s="726"/>
      <c r="L10" s="675"/>
      <c r="M10" s="677"/>
      <c r="N10" s="693"/>
      <c r="O10" s="696"/>
      <c r="P10" s="696"/>
      <c r="Q10" s="671"/>
      <c r="R10" s="673"/>
      <c r="S10" s="690"/>
      <c r="T10" s="739"/>
      <c r="U10" s="693"/>
      <c r="V10" s="731"/>
      <c r="W10" s="698"/>
      <c r="X10" s="677"/>
      <c r="Y10" s="707"/>
      <c r="Z10" s="737"/>
      <c r="AA10" s="710"/>
    </row>
    <row r="11" spans="1:27" s="29" customFormat="1" ht="15.95" customHeight="1">
      <c r="A11" s="720"/>
      <c r="B11" s="721"/>
      <c r="C11" s="724"/>
      <c r="D11" s="678"/>
      <c r="E11" s="704"/>
      <c r="F11" s="678"/>
      <c r="G11" s="706"/>
      <c r="H11" s="706"/>
      <c r="I11" s="708"/>
      <c r="J11" s="676"/>
      <c r="K11" s="727"/>
      <c r="L11" s="676"/>
      <c r="M11" s="678"/>
      <c r="N11" s="694"/>
      <c r="O11" s="697"/>
      <c r="P11" s="697"/>
      <c r="Q11" s="672"/>
      <c r="R11" s="674"/>
      <c r="S11" s="691"/>
      <c r="T11" s="740"/>
      <c r="U11" s="694"/>
      <c r="V11" s="732"/>
      <c r="W11" s="734"/>
      <c r="X11" s="678"/>
      <c r="Y11" s="708"/>
      <c r="Z11" s="738"/>
      <c r="AA11" s="711"/>
    </row>
    <row r="12" spans="1:27" s="37" customFormat="1" ht="33" customHeight="1">
      <c r="A12" s="680">
        <v>2018</v>
      </c>
      <c r="B12" s="681"/>
      <c r="C12" s="467">
        <v>5128821</v>
      </c>
      <c r="D12" s="467">
        <v>5108439</v>
      </c>
      <c r="E12" s="467">
        <v>4094917</v>
      </c>
      <c r="F12" s="467">
        <v>2361743</v>
      </c>
      <c r="G12" s="467">
        <v>-86605</v>
      </c>
      <c r="H12" s="467">
        <v>-30222</v>
      </c>
      <c r="I12" s="467">
        <v>1794557</v>
      </c>
      <c r="J12" s="467">
        <v>18536</v>
      </c>
      <c r="K12" s="9" t="s">
        <v>370</v>
      </c>
      <c r="L12" s="467">
        <v>36908</v>
      </c>
      <c r="M12" s="20" t="s">
        <v>441</v>
      </c>
      <c r="N12" s="538">
        <v>865349</v>
      </c>
      <c r="O12" s="538">
        <v>441985</v>
      </c>
      <c r="P12" s="538">
        <v>410414</v>
      </c>
      <c r="Q12" s="538">
        <v>10946</v>
      </c>
      <c r="R12" s="538">
        <v>2004</v>
      </c>
      <c r="S12" s="20">
        <v>0</v>
      </c>
      <c r="T12" s="21">
        <v>1800</v>
      </c>
      <c r="U12" s="21">
        <v>146373</v>
      </c>
      <c r="V12" s="21">
        <v>-58455</v>
      </c>
      <c r="W12" s="21">
        <v>0</v>
      </c>
      <c r="X12" s="21">
        <v>-2705</v>
      </c>
      <c r="Y12" s="21">
        <v>29357</v>
      </c>
      <c r="Z12" s="21">
        <v>52185</v>
      </c>
      <c r="AA12" s="402">
        <v>2018</v>
      </c>
    </row>
    <row r="13" spans="1:27" s="37" customFormat="1" ht="33" customHeight="1">
      <c r="A13" s="680">
        <v>2019</v>
      </c>
      <c r="B13" s="681"/>
      <c r="C13" s="467">
        <v>5793832</v>
      </c>
      <c r="D13" s="467">
        <v>5746903</v>
      </c>
      <c r="E13" s="467">
        <v>4540080</v>
      </c>
      <c r="F13" s="467">
        <v>2486374</v>
      </c>
      <c r="G13" s="467">
        <v>-291481</v>
      </c>
      <c r="H13" s="467">
        <v>-121123</v>
      </c>
      <c r="I13" s="467">
        <v>2388001</v>
      </c>
      <c r="J13" s="467">
        <v>29362</v>
      </c>
      <c r="K13" s="9" t="s">
        <v>371</v>
      </c>
      <c r="L13" s="467">
        <v>48947</v>
      </c>
      <c r="M13" s="20" t="s">
        <v>440</v>
      </c>
      <c r="N13" s="538">
        <v>1066915</v>
      </c>
      <c r="O13" s="538">
        <v>596168</v>
      </c>
      <c r="P13" s="538">
        <v>446408</v>
      </c>
      <c r="Q13" s="538">
        <v>10885</v>
      </c>
      <c r="R13" s="538">
        <v>13454</v>
      </c>
      <c r="S13" s="20">
        <v>0</v>
      </c>
      <c r="T13" s="21">
        <v>346</v>
      </c>
      <c r="U13" s="21">
        <v>139562</v>
      </c>
      <c r="V13" s="21">
        <v>-60348</v>
      </c>
      <c r="W13" s="21">
        <v>5</v>
      </c>
      <c r="X13" s="21">
        <v>-1623</v>
      </c>
      <c r="Y13" s="21">
        <v>28745</v>
      </c>
      <c r="Z13" s="21">
        <v>80150</v>
      </c>
      <c r="AA13" s="402">
        <v>2019</v>
      </c>
    </row>
    <row r="14" spans="1:27" s="37" customFormat="1" ht="33" customHeight="1">
      <c r="A14" s="680">
        <v>2020</v>
      </c>
      <c r="B14" s="681"/>
      <c r="C14" s="467">
        <v>5070313</v>
      </c>
      <c r="D14" s="467">
        <v>4982517</v>
      </c>
      <c r="E14" s="467">
        <v>3824952</v>
      </c>
      <c r="F14" s="467">
        <v>2626915</v>
      </c>
      <c r="G14" s="467">
        <v>-273634</v>
      </c>
      <c r="H14" s="467">
        <v>-41681</v>
      </c>
      <c r="I14" s="467">
        <v>1415926</v>
      </c>
      <c r="J14" s="467">
        <v>34698</v>
      </c>
      <c r="K14" s="9" t="s">
        <v>416</v>
      </c>
      <c r="L14" s="467">
        <v>62728</v>
      </c>
      <c r="M14" s="20">
        <v>0</v>
      </c>
      <c r="N14" s="538">
        <v>1007372</v>
      </c>
      <c r="O14" s="538">
        <v>537682</v>
      </c>
      <c r="P14" s="538">
        <v>457503</v>
      </c>
      <c r="Q14" s="538">
        <v>9821</v>
      </c>
      <c r="R14" s="538">
        <v>2366</v>
      </c>
      <c r="S14" s="20">
        <v>0</v>
      </c>
      <c r="T14" s="21">
        <v>-220</v>
      </c>
      <c r="U14" s="21">
        <v>150413</v>
      </c>
      <c r="V14" s="21">
        <v>-62725</v>
      </c>
      <c r="W14" s="21">
        <v>4</v>
      </c>
      <c r="X14" s="21">
        <v>-1668</v>
      </c>
      <c r="Y14" s="21">
        <v>57754</v>
      </c>
      <c r="Z14" s="21">
        <v>94431</v>
      </c>
      <c r="AA14" s="402">
        <v>2020</v>
      </c>
    </row>
    <row r="15" spans="1:27" s="37" customFormat="1" ht="33" customHeight="1">
      <c r="A15" s="680">
        <v>2021</v>
      </c>
      <c r="B15" s="681"/>
      <c r="C15" s="467">
        <v>5412775</v>
      </c>
      <c r="D15" s="467">
        <v>5274557</v>
      </c>
      <c r="E15" s="467">
        <v>4378926</v>
      </c>
      <c r="F15" s="467">
        <v>3016859</v>
      </c>
      <c r="G15" s="467">
        <v>-285783</v>
      </c>
      <c r="H15" s="467">
        <v>-40076</v>
      </c>
      <c r="I15" s="467">
        <v>1569544</v>
      </c>
      <c r="J15" s="467">
        <v>39682</v>
      </c>
      <c r="K15" s="9" t="s">
        <v>450</v>
      </c>
      <c r="L15" s="467">
        <v>78700</v>
      </c>
      <c r="M15" s="20">
        <v>0</v>
      </c>
      <c r="N15" s="538">
        <v>819757</v>
      </c>
      <c r="O15" s="538">
        <v>364501</v>
      </c>
      <c r="P15" s="538">
        <v>442023</v>
      </c>
      <c r="Q15" s="538">
        <v>10978</v>
      </c>
      <c r="R15" s="538">
        <v>2255</v>
      </c>
      <c r="S15" s="20">
        <v>0</v>
      </c>
      <c r="T15" s="21">
        <v>-206</v>
      </c>
      <c r="U15" s="21">
        <v>76080</v>
      </c>
      <c r="V15" s="21">
        <v>-63075</v>
      </c>
      <c r="W15" s="21">
        <v>0</v>
      </c>
      <c r="X15" s="21">
        <v>-2081</v>
      </c>
      <c r="Y15" s="21">
        <v>60353</v>
      </c>
      <c r="Z15" s="21">
        <v>143021</v>
      </c>
      <c r="AA15" s="402">
        <v>2021</v>
      </c>
    </row>
    <row r="16" spans="1:27" s="37" customFormat="1" ht="33" customHeight="1">
      <c r="A16" s="669">
        <v>2022</v>
      </c>
      <c r="B16" s="670"/>
      <c r="C16" s="468">
        <f>IF(SUM(C18:C26)=SUM(D16,V16:Z16),SUM(C18:C26),"err")</f>
        <v>5564963</v>
      </c>
      <c r="D16" s="468">
        <f>IF(SUM(D18:D26)=SUM(E16,N16,T16:U16),SUM(D18:D26),"err")</f>
        <v>5385888</v>
      </c>
      <c r="E16" s="468">
        <f>IF(SUM(E18:E26)=SUM(F16:J16,L16:M16),SUM(E18:E26),"err")</f>
        <v>4807442</v>
      </c>
      <c r="F16" s="468">
        <f t="shared" ref="F16:Z16" si="0">SUM(F18:F26)</f>
        <v>3078548</v>
      </c>
      <c r="G16" s="468">
        <f t="shared" si="0"/>
        <v>-283735</v>
      </c>
      <c r="H16" s="468">
        <f>SUM(H18:H26)</f>
        <v>-33961</v>
      </c>
      <c r="I16" s="468">
        <f t="shared" si="0"/>
        <v>1921760</v>
      </c>
      <c r="J16" s="468">
        <f t="shared" si="0"/>
        <v>47296</v>
      </c>
      <c r="K16" s="324" t="s">
        <v>575</v>
      </c>
      <c r="L16" s="468">
        <f t="shared" ref="L16" si="1">SUM(L18:L26)</f>
        <v>77534</v>
      </c>
      <c r="M16" s="12">
        <f t="shared" si="0"/>
        <v>0</v>
      </c>
      <c r="N16" s="539">
        <f>IF(SUM(N18:N26)=SUM(O16:S16),SUM(N18:N26),"err")</f>
        <v>427280</v>
      </c>
      <c r="O16" s="539">
        <f t="shared" ref="O16:U16" si="2">SUM(O18:O26)</f>
        <v>-32780</v>
      </c>
      <c r="P16" s="539">
        <f t="shared" si="2"/>
        <v>436559</v>
      </c>
      <c r="Q16" s="539">
        <f t="shared" si="2"/>
        <v>15275</v>
      </c>
      <c r="R16" s="539">
        <f t="shared" si="2"/>
        <v>8226</v>
      </c>
      <c r="S16" s="12">
        <f t="shared" si="2"/>
        <v>0</v>
      </c>
      <c r="T16" s="22">
        <f t="shared" si="2"/>
        <v>-27</v>
      </c>
      <c r="U16" s="22">
        <f t="shared" si="2"/>
        <v>151193</v>
      </c>
      <c r="V16" s="22">
        <f t="shared" si="0"/>
        <v>-44502</v>
      </c>
      <c r="W16" s="22">
        <f t="shared" si="0"/>
        <v>3</v>
      </c>
      <c r="X16" s="22">
        <f t="shared" si="0"/>
        <v>2675</v>
      </c>
      <c r="Y16" s="22">
        <f t="shared" si="0"/>
        <v>65855</v>
      </c>
      <c r="Z16" s="22">
        <f t="shared" si="0"/>
        <v>155044</v>
      </c>
      <c r="AA16" s="403">
        <v>2022</v>
      </c>
    </row>
    <row r="17" spans="1:27" s="13" customFormat="1" ht="11.25" customHeight="1">
      <c r="B17" s="14"/>
      <c r="C17" s="358"/>
      <c r="D17" s="359"/>
      <c r="E17" s="359"/>
      <c r="F17" s="358"/>
      <c r="G17" s="358"/>
      <c r="H17" s="358"/>
      <c r="I17" s="358"/>
      <c r="J17" s="358"/>
      <c r="K17" s="14"/>
      <c r="L17" s="358"/>
      <c r="M17" s="11"/>
      <c r="N17" s="15"/>
      <c r="O17" s="15"/>
      <c r="P17" s="15"/>
      <c r="Q17" s="15"/>
      <c r="R17" s="15"/>
      <c r="S17" s="15"/>
      <c r="T17" s="21"/>
      <c r="U17" s="21"/>
      <c r="V17" s="21"/>
      <c r="W17" s="21"/>
      <c r="X17" s="21"/>
      <c r="Y17" s="21"/>
      <c r="Z17" s="237"/>
    </row>
    <row r="18" spans="1:27" s="13" customFormat="1" ht="33" customHeight="1">
      <c r="A18" s="13" t="s">
        <v>27</v>
      </c>
      <c r="B18" s="16" t="s">
        <v>17</v>
      </c>
      <c r="C18" s="360">
        <f t="shared" ref="C18:C26" si="3">SUM(D18,V18:Z18)</f>
        <v>763122</v>
      </c>
      <c r="D18" s="360">
        <f t="shared" ref="D18:D26" si="4">SUM(E18,N18,T18:U18)</f>
        <v>720069</v>
      </c>
      <c r="E18" s="360">
        <f>SUM(F18:J18,L18:M18)</f>
        <v>1556729</v>
      </c>
      <c r="F18" s="361">
        <v>913633</v>
      </c>
      <c r="G18" s="361">
        <v>-54592</v>
      </c>
      <c r="H18" s="361">
        <v>-6125</v>
      </c>
      <c r="I18" s="361">
        <v>681612</v>
      </c>
      <c r="J18" s="361">
        <v>7426</v>
      </c>
      <c r="K18" s="14" t="s">
        <v>27</v>
      </c>
      <c r="L18" s="361">
        <v>14775</v>
      </c>
      <c r="M18" s="248" t="s">
        <v>586</v>
      </c>
      <c r="N18" s="538">
        <f>SUM(O18:S18)</f>
        <v>-864010</v>
      </c>
      <c r="O18" s="249">
        <v>-869845</v>
      </c>
      <c r="P18" s="249">
        <v>2695</v>
      </c>
      <c r="Q18" s="249">
        <v>94</v>
      </c>
      <c r="R18" s="249">
        <v>3046</v>
      </c>
      <c r="S18" s="337" t="s">
        <v>585</v>
      </c>
      <c r="T18" s="247">
        <v>2</v>
      </c>
      <c r="U18" s="246">
        <v>27348</v>
      </c>
      <c r="V18" s="246">
        <v>-2004</v>
      </c>
      <c r="W18" s="338">
        <v>1</v>
      </c>
      <c r="X18" s="246">
        <v>699</v>
      </c>
      <c r="Y18" s="246">
        <v>13914</v>
      </c>
      <c r="Z18" s="250">
        <v>30443</v>
      </c>
      <c r="AA18" s="17" t="s">
        <v>17</v>
      </c>
    </row>
    <row r="19" spans="1:27" s="13" customFormat="1" ht="33" customHeight="1">
      <c r="A19" s="13" t="s">
        <v>28</v>
      </c>
      <c r="B19" s="16" t="s">
        <v>18</v>
      </c>
      <c r="C19" s="360">
        <f t="shared" si="3"/>
        <v>1233515</v>
      </c>
      <c r="D19" s="360">
        <f t="shared" si="4"/>
        <v>1181713</v>
      </c>
      <c r="E19" s="360">
        <f t="shared" ref="E19:E26" si="5">SUM(F19:J19,L19:M19)</f>
        <v>793599</v>
      </c>
      <c r="F19" s="361">
        <v>459215</v>
      </c>
      <c r="G19" s="361">
        <v>-37496</v>
      </c>
      <c r="H19" s="361">
        <v>-4251</v>
      </c>
      <c r="I19" s="361">
        <v>356718</v>
      </c>
      <c r="J19" s="361">
        <v>7858</v>
      </c>
      <c r="K19" s="14" t="s">
        <v>28</v>
      </c>
      <c r="L19" s="361">
        <v>11555</v>
      </c>
      <c r="M19" s="248" t="s">
        <v>586</v>
      </c>
      <c r="N19" s="538">
        <f>SUM(O19:S19)</f>
        <v>350402</v>
      </c>
      <c r="O19" s="249">
        <v>335037</v>
      </c>
      <c r="P19" s="249">
        <v>10309</v>
      </c>
      <c r="Q19" s="249">
        <v>4737</v>
      </c>
      <c r="R19" s="249">
        <v>319</v>
      </c>
      <c r="S19" s="248" t="s">
        <v>585</v>
      </c>
      <c r="T19" s="246">
        <v>-3</v>
      </c>
      <c r="U19" s="246">
        <v>37715</v>
      </c>
      <c r="V19" s="246">
        <v>-5417</v>
      </c>
      <c r="W19" s="246" t="s">
        <v>585</v>
      </c>
      <c r="X19" s="246">
        <v>2459</v>
      </c>
      <c r="Y19" s="246">
        <v>15856</v>
      </c>
      <c r="Z19" s="250">
        <v>38904</v>
      </c>
      <c r="AA19" s="17" t="s">
        <v>18</v>
      </c>
    </row>
    <row r="20" spans="1:27" s="13" customFormat="1" ht="33" customHeight="1">
      <c r="A20" s="13" t="s">
        <v>29</v>
      </c>
      <c r="B20" s="16" t="s">
        <v>19</v>
      </c>
      <c r="C20" s="360">
        <f t="shared" si="3"/>
        <v>444853</v>
      </c>
      <c r="D20" s="360">
        <f t="shared" si="4"/>
        <v>398880</v>
      </c>
      <c r="E20" s="360">
        <f t="shared" si="5"/>
        <v>269206</v>
      </c>
      <c r="F20" s="361">
        <v>222495</v>
      </c>
      <c r="G20" s="361">
        <v>-18765</v>
      </c>
      <c r="H20" s="361">
        <v>-2140</v>
      </c>
      <c r="I20" s="361">
        <v>60340</v>
      </c>
      <c r="J20" s="361">
        <v>3229</v>
      </c>
      <c r="K20" s="14" t="s">
        <v>29</v>
      </c>
      <c r="L20" s="361">
        <v>4047</v>
      </c>
      <c r="M20" s="248" t="s">
        <v>586</v>
      </c>
      <c r="N20" s="538">
        <f t="shared" ref="N20:N26" si="6">SUM(O20:S20)</f>
        <v>118656</v>
      </c>
      <c r="O20" s="249">
        <v>118880</v>
      </c>
      <c r="P20" s="249">
        <v>-432</v>
      </c>
      <c r="Q20" s="249">
        <v>70</v>
      </c>
      <c r="R20" s="249">
        <v>138</v>
      </c>
      <c r="S20" s="248" t="s">
        <v>585</v>
      </c>
      <c r="T20" s="246">
        <v>-7</v>
      </c>
      <c r="U20" s="246">
        <v>11025</v>
      </c>
      <c r="V20" s="246">
        <v>-4425</v>
      </c>
      <c r="W20" s="246">
        <v>2</v>
      </c>
      <c r="X20" s="246">
        <v>-711</v>
      </c>
      <c r="Y20" s="246">
        <v>6642</v>
      </c>
      <c r="Z20" s="250">
        <v>44465</v>
      </c>
      <c r="AA20" s="17" t="s">
        <v>19</v>
      </c>
    </row>
    <row r="21" spans="1:27" s="13" customFormat="1" ht="33" customHeight="1">
      <c r="A21" s="13" t="s">
        <v>30</v>
      </c>
      <c r="B21" s="16" t="s">
        <v>20</v>
      </c>
      <c r="C21" s="360">
        <f t="shared" si="3"/>
        <v>379821</v>
      </c>
      <c r="D21" s="360">
        <f t="shared" si="4"/>
        <v>382343</v>
      </c>
      <c r="E21" s="360">
        <f t="shared" si="5"/>
        <v>259601</v>
      </c>
      <c r="F21" s="361">
        <v>227706</v>
      </c>
      <c r="G21" s="361">
        <v>-34345</v>
      </c>
      <c r="H21" s="361">
        <v>-3326</v>
      </c>
      <c r="I21" s="361">
        <v>60729</v>
      </c>
      <c r="J21" s="361">
        <v>3826</v>
      </c>
      <c r="K21" s="14" t="s">
        <v>30</v>
      </c>
      <c r="L21" s="361">
        <v>5011</v>
      </c>
      <c r="M21" s="248" t="s">
        <v>587</v>
      </c>
      <c r="N21" s="538">
        <f t="shared" si="6"/>
        <v>112216</v>
      </c>
      <c r="O21" s="249">
        <v>108295</v>
      </c>
      <c r="P21" s="249">
        <v>1303</v>
      </c>
      <c r="Q21" s="249">
        <v>2466</v>
      </c>
      <c r="R21" s="249">
        <v>152</v>
      </c>
      <c r="S21" s="248" t="s">
        <v>585</v>
      </c>
      <c r="T21" s="246">
        <v>-4</v>
      </c>
      <c r="U21" s="246">
        <v>10530</v>
      </c>
      <c r="V21" s="246">
        <v>-10990</v>
      </c>
      <c r="W21" s="246" t="s">
        <v>585</v>
      </c>
      <c r="X21" s="246">
        <v>-503</v>
      </c>
      <c r="Y21" s="246">
        <v>3346</v>
      </c>
      <c r="Z21" s="250">
        <v>5625</v>
      </c>
      <c r="AA21" s="17" t="s">
        <v>20</v>
      </c>
    </row>
    <row r="22" spans="1:27" s="13" customFormat="1" ht="33" customHeight="1">
      <c r="A22" s="13" t="s">
        <v>31</v>
      </c>
      <c r="B22" s="16" t="s">
        <v>21</v>
      </c>
      <c r="C22" s="360">
        <f t="shared" si="3"/>
        <v>1271150</v>
      </c>
      <c r="D22" s="360">
        <f t="shared" si="4"/>
        <v>1245063</v>
      </c>
      <c r="E22" s="360">
        <f t="shared" si="5"/>
        <v>1006690</v>
      </c>
      <c r="F22" s="361">
        <v>612133</v>
      </c>
      <c r="G22" s="361">
        <v>-53403</v>
      </c>
      <c r="H22" s="361">
        <v>-8619</v>
      </c>
      <c r="I22" s="361">
        <v>420163</v>
      </c>
      <c r="J22" s="361">
        <v>14737</v>
      </c>
      <c r="K22" s="14" t="s">
        <v>31</v>
      </c>
      <c r="L22" s="361">
        <v>21679</v>
      </c>
      <c r="M22" s="248" t="s">
        <v>586</v>
      </c>
      <c r="N22" s="538">
        <f t="shared" si="6"/>
        <v>205090</v>
      </c>
      <c r="O22" s="249">
        <v>200357</v>
      </c>
      <c r="P22" s="249">
        <v>4325</v>
      </c>
      <c r="Q22" s="249">
        <v>29</v>
      </c>
      <c r="R22" s="249">
        <v>379</v>
      </c>
      <c r="S22" s="248" t="s">
        <v>585</v>
      </c>
      <c r="T22" s="246">
        <v>-5</v>
      </c>
      <c r="U22" s="246">
        <v>33288</v>
      </c>
      <c r="V22" s="246">
        <v>-3179</v>
      </c>
      <c r="W22" s="246" t="s">
        <v>585</v>
      </c>
      <c r="X22" s="246">
        <v>897</v>
      </c>
      <c r="Y22" s="246">
        <v>14509</v>
      </c>
      <c r="Z22" s="250">
        <v>13860</v>
      </c>
      <c r="AA22" s="18" t="s">
        <v>21</v>
      </c>
    </row>
    <row r="23" spans="1:27" s="13" customFormat="1" ht="33" customHeight="1">
      <c r="A23" s="13" t="s">
        <v>32</v>
      </c>
      <c r="B23" s="16" t="s">
        <v>22</v>
      </c>
      <c r="C23" s="360">
        <f t="shared" si="3"/>
        <v>463054</v>
      </c>
      <c r="D23" s="360">
        <f t="shared" si="4"/>
        <v>465765</v>
      </c>
      <c r="E23" s="360">
        <f t="shared" si="5"/>
        <v>194308</v>
      </c>
      <c r="F23" s="361">
        <v>124610</v>
      </c>
      <c r="G23" s="361">
        <v>-20827</v>
      </c>
      <c r="H23" s="361">
        <v>-2228</v>
      </c>
      <c r="I23" s="361">
        <v>83436</v>
      </c>
      <c r="J23" s="361">
        <v>2859</v>
      </c>
      <c r="K23" s="14" t="s">
        <v>32</v>
      </c>
      <c r="L23" s="361">
        <v>6458</v>
      </c>
      <c r="M23" s="248" t="s">
        <v>586</v>
      </c>
      <c r="N23" s="538">
        <f t="shared" si="6"/>
        <v>264435</v>
      </c>
      <c r="O23" s="249">
        <v>-151937</v>
      </c>
      <c r="P23" s="249">
        <v>414668</v>
      </c>
      <c r="Q23" s="249">
        <v>272</v>
      </c>
      <c r="R23" s="249">
        <v>1432</v>
      </c>
      <c r="S23" s="248" t="s">
        <v>585</v>
      </c>
      <c r="T23" s="246" t="s">
        <v>585</v>
      </c>
      <c r="U23" s="246">
        <v>7022</v>
      </c>
      <c r="V23" s="246">
        <v>-7276</v>
      </c>
      <c r="W23" s="246" t="s">
        <v>585</v>
      </c>
      <c r="X23" s="246">
        <v>-1161</v>
      </c>
      <c r="Y23" s="246">
        <v>1752</v>
      </c>
      <c r="Z23" s="246">
        <v>3974</v>
      </c>
      <c r="AA23" s="19" t="s">
        <v>22</v>
      </c>
    </row>
    <row r="24" spans="1:27" s="13" customFormat="1" ht="33" customHeight="1">
      <c r="A24" s="13" t="s">
        <v>35</v>
      </c>
      <c r="B24" s="16" t="s">
        <v>23</v>
      </c>
      <c r="C24" s="360">
        <f t="shared" si="3"/>
        <v>179120</v>
      </c>
      <c r="D24" s="360">
        <f t="shared" si="4"/>
        <v>181551</v>
      </c>
      <c r="E24" s="360">
        <f t="shared" si="5"/>
        <v>121027</v>
      </c>
      <c r="F24" s="361">
        <v>111105</v>
      </c>
      <c r="G24" s="361">
        <v>-19015</v>
      </c>
      <c r="H24" s="361">
        <v>-2031</v>
      </c>
      <c r="I24" s="361">
        <v>25015</v>
      </c>
      <c r="J24" s="361">
        <v>2248</v>
      </c>
      <c r="K24" s="14" t="s">
        <v>35</v>
      </c>
      <c r="L24" s="361">
        <v>3705</v>
      </c>
      <c r="M24" s="248" t="s">
        <v>586</v>
      </c>
      <c r="N24" s="538">
        <f t="shared" si="6"/>
        <v>55312</v>
      </c>
      <c r="O24" s="249">
        <v>55092</v>
      </c>
      <c r="P24" s="249">
        <v>-690</v>
      </c>
      <c r="Q24" s="249">
        <v>843</v>
      </c>
      <c r="R24" s="249">
        <v>67</v>
      </c>
      <c r="S24" s="248" t="s">
        <v>585</v>
      </c>
      <c r="T24" s="246">
        <v>-1</v>
      </c>
      <c r="U24" s="246">
        <v>5213</v>
      </c>
      <c r="V24" s="246">
        <v>-6233</v>
      </c>
      <c r="W24" s="246" t="s">
        <v>585</v>
      </c>
      <c r="X24" s="246">
        <v>-960</v>
      </c>
      <c r="Y24" s="246">
        <v>1547</v>
      </c>
      <c r="Z24" s="246">
        <v>3215</v>
      </c>
      <c r="AA24" s="19" t="s">
        <v>23</v>
      </c>
    </row>
    <row r="25" spans="1:27" s="13" customFormat="1" ht="33" customHeight="1">
      <c r="A25" s="13" t="s">
        <v>38</v>
      </c>
      <c r="B25" s="16" t="s">
        <v>24</v>
      </c>
      <c r="C25" s="360">
        <f t="shared" si="3"/>
        <v>724387</v>
      </c>
      <c r="D25" s="360">
        <f t="shared" si="4"/>
        <v>705462</v>
      </c>
      <c r="E25" s="360">
        <f t="shared" si="5"/>
        <v>540499</v>
      </c>
      <c r="F25" s="361">
        <v>339760</v>
      </c>
      <c r="G25" s="361">
        <v>-32801</v>
      </c>
      <c r="H25" s="361">
        <v>-4193</v>
      </c>
      <c r="I25" s="361">
        <v>224111</v>
      </c>
      <c r="J25" s="361">
        <v>4882</v>
      </c>
      <c r="K25" s="14" t="s">
        <v>38</v>
      </c>
      <c r="L25" s="361">
        <v>8740</v>
      </c>
      <c r="M25" s="248" t="s">
        <v>586</v>
      </c>
      <c r="N25" s="538">
        <f t="shared" si="6"/>
        <v>150397</v>
      </c>
      <c r="O25" s="249">
        <v>136823</v>
      </c>
      <c r="P25" s="249">
        <v>4576</v>
      </c>
      <c r="Q25" s="249">
        <v>6366</v>
      </c>
      <c r="R25" s="249">
        <v>2632</v>
      </c>
      <c r="S25" s="248" t="s">
        <v>585</v>
      </c>
      <c r="T25" s="246">
        <v>-6</v>
      </c>
      <c r="U25" s="246">
        <v>14572</v>
      </c>
      <c r="V25" s="246">
        <v>-3359</v>
      </c>
      <c r="W25" s="246" t="s">
        <v>585</v>
      </c>
      <c r="X25" s="246">
        <v>2181</v>
      </c>
      <c r="Y25" s="246">
        <v>7566</v>
      </c>
      <c r="Z25" s="246">
        <v>12537</v>
      </c>
      <c r="AA25" s="19" t="s">
        <v>24</v>
      </c>
    </row>
    <row r="26" spans="1:27" s="13" customFormat="1" ht="33" customHeight="1" thickBot="1">
      <c r="A26" s="13" t="s">
        <v>47</v>
      </c>
      <c r="B26" s="16" t="s">
        <v>25</v>
      </c>
      <c r="C26" s="360">
        <f t="shared" si="3"/>
        <v>105941</v>
      </c>
      <c r="D26" s="360">
        <f t="shared" si="4"/>
        <v>105042</v>
      </c>
      <c r="E26" s="360">
        <f t="shared" si="5"/>
        <v>65783</v>
      </c>
      <c r="F26" s="361">
        <v>67891</v>
      </c>
      <c r="G26" s="361">
        <v>-12491</v>
      </c>
      <c r="H26" s="361">
        <v>-1048</v>
      </c>
      <c r="I26" s="361">
        <v>9636</v>
      </c>
      <c r="J26" s="361">
        <v>231</v>
      </c>
      <c r="K26" s="306" t="s">
        <v>47</v>
      </c>
      <c r="L26" s="362">
        <v>1564</v>
      </c>
      <c r="M26" s="248" t="s">
        <v>586</v>
      </c>
      <c r="N26" s="538">
        <f t="shared" si="6"/>
        <v>34782</v>
      </c>
      <c r="O26" s="249">
        <v>34518</v>
      </c>
      <c r="P26" s="249">
        <v>-195</v>
      </c>
      <c r="Q26" s="249">
        <v>398</v>
      </c>
      <c r="R26" s="249">
        <v>61</v>
      </c>
      <c r="S26" s="248" t="s">
        <v>585</v>
      </c>
      <c r="T26" s="246">
        <v>-3</v>
      </c>
      <c r="U26" s="246">
        <v>4480</v>
      </c>
      <c r="V26" s="246">
        <v>-1619</v>
      </c>
      <c r="W26" s="246" t="s">
        <v>585</v>
      </c>
      <c r="X26" s="246">
        <v>-226</v>
      </c>
      <c r="Y26" s="246">
        <v>723</v>
      </c>
      <c r="Z26" s="250">
        <v>2021</v>
      </c>
      <c r="AA26" s="17" t="s">
        <v>25</v>
      </c>
    </row>
    <row r="27" spans="1:27" s="40" customFormat="1" ht="12" customHeight="1">
      <c r="A27" s="38" t="s">
        <v>308</v>
      </c>
      <c r="B27" s="38"/>
      <c r="C27" s="38"/>
      <c r="D27" s="38"/>
      <c r="E27" s="38"/>
      <c r="F27" s="38"/>
      <c r="G27" s="38"/>
      <c r="H27" s="38"/>
      <c r="I27" s="38"/>
      <c r="J27" s="39" t="s">
        <v>309</v>
      </c>
      <c r="K27" s="38" t="s">
        <v>308</v>
      </c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9" t="s">
        <v>309</v>
      </c>
    </row>
    <row r="28" spans="1:27" s="29" customFormat="1" ht="11.25">
      <c r="A28" s="23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8"/>
      <c r="O28" s="28"/>
      <c r="T28" s="28"/>
    </row>
    <row r="29" spans="1:27" s="29" customFormat="1" ht="11.25">
      <c r="A29" s="103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8"/>
      <c r="O29" s="28"/>
      <c r="T29" s="28"/>
    </row>
    <row r="30" spans="1:27" s="29" customFormat="1" ht="11.25">
      <c r="A30" s="23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8"/>
      <c r="O30" s="28"/>
      <c r="T30" s="28"/>
    </row>
    <row r="31" spans="1:27" s="29" customFormat="1" ht="11.25">
      <c r="A31" s="2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8"/>
      <c r="O31" s="28"/>
      <c r="T31" s="28"/>
    </row>
    <row r="32" spans="1:27" s="29" customFormat="1" ht="11.25">
      <c r="A32" s="23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8"/>
      <c r="O32" s="28"/>
      <c r="T32" s="28"/>
    </row>
    <row r="33" spans="1:20" s="29" customFormat="1" ht="11.25">
      <c r="A33" s="23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T33" s="28"/>
    </row>
    <row r="34" spans="1:20" s="29" customFormat="1" ht="11.25">
      <c r="A34" s="2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8"/>
      <c r="O34" s="28"/>
      <c r="T34" s="28"/>
    </row>
    <row r="35" spans="1:20" s="29" customFormat="1" ht="11.25">
      <c r="A35" s="23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8"/>
      <c r="O35" s="28"/>
      <c r="T35" s="28"/>
    </row>
    <row r="36" spans="1:20" s="29" customFormat="1" ht="11.25">
      <c r="A36" s="23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8"/>
      <c r="O36" s="28"/>
      <c r="T36" s="28"/>
    </row>
    <row r="37" spans="1:20" s="29" customFormat="1" ht="11.25">
      <c r="A37" s="23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8"/>
      <c r="O37" s="28"/>
      <c r="T37" s="28"/>
    </row>
    <row r="38" spans="1:20" s="29" customFormat="1" ht="11.25">
      <c r="A38" s="23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8"/>
      <c r="O38" s="28"/>
      <c r="T38" s="28"/>
    </row>
    <row r="39" spans="1:20" s="29" customFormat="1" ht="11.25">
      <c r="A39" s="23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8"/>
      <c r="O39" s="28"/>
      <c r="T39" s="28"/>
    </row>
    <row r="40" spans="1:20" s="29" customFormat="1" ht="11.25">
      <c r="A40" s="23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8"/>
      <c r="O40" s="28"/>
      <c r="T40" s="28"/>
    </row>
    <row r="41" spans="1:20" s="29" customFormat="1" ht="11.25">
      <c r="A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8"/>
      <c r="O41" s="28"/>
      <c r="T41" s="28"/>
    </row>
    <row r="42" spans="1:20" s="29" customFormat="1" ht="11.25">
      <c r="A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8"/>
      <c r="O42" s="28"/>
      <c r="T42" s="28"/>
    </row>
    <row r="43" spans="1:20" s="29" customFormat="1" ht="11.25">
      <c r="A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8"/>
      <c r="O43" s="28"/>
      <c r="T43" s="28"/>
    </row>
    <row r="44" spans="1:20" s="29" customFormat="1" ht="11.25">
      <c r="A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8"/>
      <c r="O44" s="28"/>
      <c r="T44" s="28"/>
    </row>
    <row r="45" spans="1:20" s="29" customFormat="1" ht="11.25">
      <c r="A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8"/>
      <c r="O45" s="28"/>
      <c r="T45" s="28"/>
    </row>
    <row r="46" spans="1:20" s="29" customFormat="1" ht="11.25">
      <c r="A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8"/>
      <c r="O46" s="28"/>
      <c r="T46" s="28"/>
    </row>
    <row r="47" spans="1:20" s="29" customFormat="1" ht="11.25">
      <c r="A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8"/>
      <c r="O47" s="28"/>
      <c r="T47" s="28"/>
    </row>
    <row r="48" spans="1:20" s="29" customFormat="1" ht="11.25">
      <c r="A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8"/>
      <c r="O48" s="28"/>
      <c r="T48" s="28"/>
    </row>
    <row r="49" spans="1:20" s="29" customFormat="1" ht="11.25">
      <c r="A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8"/>
      <c r="O49" s="28"/>
      <c r="T49" s="28"/>
    </row>
    <row r="50" spans="1:20" s="29" customFormat="1" ht="11.25">
      <c r="A50" s="23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8"/>
      <c r="O50" s="28"/>
      <c r="T50" s="28"/>
    </row>
    <row r="51" spans="1:20" s="29" customFormat="1" ht="11.25">
      <c r="A51" s="23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8"/>
      <c r="O51" s="28"/>
      <c r="T51" s="28"/>
    </row>
    <row r="52" spans="1:20" s="29" customFormat="1" ht="11.25">
      <c r="A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8"/>
      <c r="O52" s="28"/>
      <c r="T52" s="28"/>
    </row>
    <row r="53" spans="1:20" s="29" customFormat="1" ht="11.25">
      <c r="A53" s="23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8"/>
      <c r="O53" s="28"/>
      <c r="T53" s="28"/>
    </row>
    <row r="54" spans="1:20" s="29" customFormat="1" ht="11.25">
      <c r="A54" s="23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8"/>
      <c r="O54" s="28"/>
      <c r="T54" s="28"/>
    </row>
    <row r="55" spans="1:20" s="29" customFormat="1" ht="11.25">
      <c r="A55" s="23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8"/>
      <c r="O55" s="28"/>
      <c r="T55" s="28"/>
    </row>
    <row r="56" spans="1:20" s="29" customFormat="1" ht="11.25">
      <c r="A56" s="23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8"/>
      <c r="O56" s="28"/>
      <c r="T56" s="28"/>
    </row>
    <row r="57" spans="1:20" s="29" customFormat="1" ht="11.25">
      <c r="A57" s="2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8"/>
      <c r="O57" s="28"/>
      <c r="T57" s="28"/>
    </row>
    <row r="58" spans="1:20" s="29" customFormat="1" ht="11.25">
      <c r="A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8"/>
      <c r="O58" s="28"/>
      <c r="T58" s="28"/>
    </row>
    <row r="59" spans="1:20" s="29" customFormat="1" ht="11.25">
      <c r="A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8"/>
      <c r="O59" s="28"/>
      <c r="T59" s="28"/>
    </row>
    <row r="60" spans="1:20" s="29" customFormat="1" ht="11.25">
      <c r="A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8"/>
      <c r="O60" s="28"/>
      <c r="T60" s="28"/>
    </row>
    <row r="61" spans="1:20" s="29" customFormat="1" ht="11.25">
      <c r="A61" s="23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8"/>
      <c r="O61" s="28"/>
      <c r="T61" s="28"/>
    </row>
    <row r="62" spans="1:20" s="29" customFormat="1" ht="11.25">
      <c r="A62" s="23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8"/>
      <c r="O62" s="28"/>
      <c r="T62" s="28"/>
    </row>
    <row r="63" spans="1:20" s="29" customFormat="1" ht="11.25">
      <c r="A63" s="23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8"/>
      <c r="O63" s="28"/>
      <c r="T63" s="28"/>
    </row>
    <row r="64" spans="1:20" s="29" customFormat="1" ht="11.25">
      <c r="A64" s="23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8"/>
      <c r="O64" s="28"/>
      <c r="T64" s="28"/>
    </row>
    <row r="65" spans="1:20" s="29" customFormat="1" ht="11.25">
      <c r="A65" s="23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8"/>
      <c r="O65" s="28"/>
      <c r="T65" s="28"/>
    </row>
    <row r="66" spans="1:20" s="29" customFormat="1" ht="11.25">
      <c r="A66" s="23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8"/>
      <c r="O66" s="28"/>
      <c r="T66" s="28"/>
    </row>
    <row r="67" spans="1:20" s="29" customFormat="1" ht="11.25">
      <c r="A67" s="23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8"/>
      <c r="O67" s="28"/>
      <c r="T67" s="28"/>
    </row>
    <row r="68" spans="1:20" s="29" customFormat="1" ht="11.25">
      <c r="A68" s="23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8"/>
      <c r="O68" s="28"/>
      <c r="T68" s="28"/>
    </row>
    <row r="69" spans="1:20" s="29" customFormat="1" ht="11.25">
      <c r="A69" s="23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8"/>
      <c r="O69" s="28"/>
      <c r="T69" s="28"/>
    </row>
    <row r="70" spans="1:20" s="29" customFormat="1" ht="11.25">
      <c r="A70" s="23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8"/>
      <c r="O70" s="28"/>
      <c r="T70" s="28"/>
    </row>
    <row r="71" spans="1:20" s="29" customFormat="1" ht="11.25">
      <c r="A71" s="23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8"/>
      <c r="O71" s="28"/>
      <c r="T71" s="28"/>
    </row>
    <row r="72" spans="1:20" s="29" customFormat="1" ht="11.25">
      <c r="A72" s="23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8"/>
      <c r="O72" s="28"/>
      <c r="T72" s="28"/>
    </row>
    <row r="73" spans="1:20" s="29" customFormat="1" ht="11.25">
      <c r="A73" s="23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8"/>
      <c r="O73" s="28"/>
      <c r="T73" s="28"/>
    </row>
    <row r="74" spans="1:20" s="29" customFormat="1" ht="11.25">
      <c r="A74" s="23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8"/>
      <c r="O74" s="28"/>
      <c r="T74" s="28"/>
    </row>
    <row r="75" spans="1:20" s="29" customFormat="1" ht="11.25">
      <c r="A75" s="23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8"/>
      <c r="O75" s="28"/>
      <c r="T75" s="28"/>
    </row>
    <row r="76" spans="1:20" s="29" customFormat="1" ht="11.25">
      <c r="A76" s="23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8"/>
      <c r="O76" s="28"/>
      <c r="T76" s="28"/>
    </row>
    <row r="77" spans="1:20" s="29" customFormat="1" ht="11.25">
      <c r="A77" s="23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8"/>
      <c r="O77" s="28"/>
      <c r="T77" s="28"/>
    </row>
    <row r="78" spans="1:20" s="29" customFormat="1" ht="11.25">
      <c r="A78" s="23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8"/>
      <c r="O78" s="28"/>
      <c r="T78" s="28"/>
    </row>
    <row r="79" spans="1:20" s="29" customFormat="1" ht="11.25">
      <c r="A79" s="23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8"/>
      <c r="O79" s="28"/>
      <c r="T79" s="28"/>
    </row>
    <row r="80" spans="1:20" s="29" customFormat="1" ht="11.25">
      <c r="A80" s="23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8"/>
      <c r="O80" s="28"/>
      <c r="T80" s="28"/>
    </row>
    <row r="81" spans="1:20" s="29" customFormat="1" ht="11.25">
      <c r="A81" s="23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8"/>
      <c r="O81" s="28"/>
      <c r="T81" s="28"/>
    </row>
    <row r="82" spans="1:20" s="29" customFormat="1" ht="11.25">
      <c r="A82" s="23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8"/>
      <c r="O82" s="28"/>
      <c r="T82" s="28"/>
    </row>
    <row r="83" spans="1:20" s="29" customFormat="1" ht="11.25">
      <c r="A83" s="23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8"/>
      <c r="O83" s="28"/>
      <c r="T83" s="28"/>
    </row>
    <row r="84" spans="1:20" s="29" customFormat="1" ht="11.25">
      <c r="A84" s="23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8"/>
      <c r="O84" s="28"/>
      <c r="T84" s="28"/>
    </row>
    <row r="85" spans="1:20" s="29" customFormat="1" ht="11.25">
      <c r="A85" s="23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8"/>
      <c r="O85" s="28"/>
      <c r="T85" s="28"/>
    </row>
    <row r="86" spans="1:20" s="29" customFormat="1" ht="11.25">
      <c r="A86" s="23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8"/>
      <c r="O86" s="28"/>
      <c r="T86" s="28"/>
    </row>
    <row r="87" spans="1:20" s="29" customFormat="1" ht="11.25">
      <c r="A87" s="23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8"/>
      <c r="O87" s="28"/>
      <c r="T87" s="28"/>
    </row>
    <row r="88" spans="1:20" s="29" customFormat="1" ht="11.25">
      <c r="A88" s="23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8"/>
      <c r="O88" s="28"/>
      <c r="T88" s="28"/>
    </row>
    <row r="89" spans="1:20" s="29" customFormat="1" ht="11.25">
      <c r="A89" s="23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8"/>
      <c r="O89" s="28"/>
      <c r="T89" s="28"/>
    </row>
    <row r="90" spans="1:20" s="29" customFormat="1" ht="11.25">
      <c r="A90" s="23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8"/>
      <c r="O90" s="28"/>
      <c r="T90" s="28"/>
    </row>
  </sheetData>
  <sheetProtection selectLockedCells="1"/>
  <mergeCells count="41">
    <mergeCell ref="AA6:AA11"/>
    <mergeCell ref="A3:J3"/>
    <mergeCell ref="K3:S3"/>
    <mergeCell ref="T3:AA3"/>
    <mergeCell ref="A4:J4"/>
    <mergeCell ref="A6:B11"/>
    <mergeCell ref="C6:C11"/>
    <mergeCell ref="K6:K11"/>
    <mergeCell ref="T6:U6"/>
    <mergeCell ref="V6:V11"/>
    <mergeCell ref="W6:W11"/>
    <mergeCell ref="X6:X11"/>
    <mergeCell ref="Y6:Y11"/>
    <mergeCell ref="Z6:Z11"/>
    <mergeCell ref="T7:T11"/>
    <mergeCell ref="U7:U11"/>
    <mergeCell ref="L6:S6"/>
    <mergeCell ref="D6:J6"/>
    <mergeCell ref="S8:S11"/>
    <mergeCell ref="N8:N11"/>
    <mergeCell ref="O8:O11"/>
    <mergeCell ref="P8:P11"/>
    <mergeCell ref="N7:S7"/>
    <mergeCell ref="E8:E11"/>
    <mergeCell ref="F8:F11"/>
    <mergeCell ref="G8:G11"/>
    <mergeCell ref="H8:H11"/>
    <mergeCell ref="I8:I11"/>
    <mergeCell ref="A16:B16"/>
    <mergeCell ref="Q8:Q11"/>
    <mergeCell ref="R8:R11"/>
    <mergeCell ref="J8:J11"/>
    <mergeCell ref="M8:M11"/>
    <mergeCell ref="D7:D11"/>
    <mergeCell ref="A12:B12"/>
    <mergeCell ref="A13:B13"/>
    <mergeCell ref="E7:J7"/>
    <mergeCell ref="L8:L11"/>
    <mergeCell ref="L7:M7"/>
    <mergeCell ref="A14:B14"/>
    <mergeCell ref="A15:B15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0" max="29" man="1"/>
    <brk id="19" max="29" man="1"/>
  </colBreaks>
  <ignoredErrors>
    <ignoredError sqref="K12" numberStoredAsText="1"/>
    <ignoredError sqref="C18:C26 D18:D26 N18:N26" formulaRange="1"/>
    <ignoredError sqref="N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view="pageBreakPreview" zoomScaleNormal="100" zoomScaleSheetLayoutView="100" workbookViewId="0">
      <selection activeCell="H17" sqref="H17"/>
    </sheetView>
  </sheetViews>
  <sheetFormatPr defaultRowHeight="14.25"/>
  <cols>
    <col min="1" max="1" width="6.5" style="118" customWidth="1"/>
    <col min="2" max="2" width="10.625" style="118" customWidth="1"/>
    <col min="3" max="3" width="14.875" style="118" customWidth="1"/>
    <col min="4" max="4" width="23.875" style="118" customWidth="1"/>
    <col min="5" max="5" width="26.625" style="118" customWidth="1"/>
    <col min="6" max="16384" width="9" style="118"/>
  </cols>
  <sheetData>
    <row r="1" spans="1:7" s="292" customFormat="1" ht="14.1" customHeight="1">
      <c r="A1" s="290" t="s">
        <v>620</v>
      </c>
      <c r="B1" s="290"/>
    </row>
    <row r="2" spans="1:7" s="225" customFormat="1" ht="14.1" customHeight="1">
      <c r="A2" s="228"/>
      <c r="B2" s="228"/>
    </row>
    <row r="3" spans="1:7" s="401" customFormat="1" ht="20.100000000000001" customHeight="1">
      <c r="A3" s="741" t="s">
        <v>1</v>
      </c>
      <c r="B3" s="741"/>
      <c r="C3" s="741"/>
      <c r="D3" s="741"/>
      <c r="E3" s="741"/>
    </row>
    <row r="4" spans="1:7" s="33" customFormat="1" ht="24" customHeight="1">
      <c r="A4" s="741" t="s">
        <v>333</v>
      </c>
      <c r="B4" s="741"/>
      <c r="C4" s="741"/>
      <c r="D4" s="741"/>
      <c r="E4" s="741"/>
    </row>
    <row r="5" spans="1:7" s="34" customFormat="1" ht="18" customHeight="1" thickBot="1">
      <c r="A5" s="34" t="s">
        <v>419</v>
      </c>
      <c r="E5" s="146" t="s">
        <v>393</v>
      </c>
    </row>
    <row r="6" spans="1:7" s="29" customFormat="1" ht="36.950000000000003" customHeight="1">
      <c r="A6" s="742" t="s">
        <v>417</v>
      </c>
      <c r="B6" s="743"/>
      <c r="C6" s="518" t="s">
        <v>260</v>
      </c>
      <c r="D6" s="518" t="s">
        <v>451</v>
      </c>
      <c r="E6" s="519" t="s">
        <v>452</v>
      </c>
    </row>
    <row r="7" spans="1:7" s="79" customFormat="1" ht="18.600000000000001" customHeight="1">
      <c r="A7" s="745">
        <v>2018</v>
      </c>
      <c r="B7" s="746"/>
      <c r="C7" s="20">
        <v>3843173</v>
      </c>
      <c r="D7" s="229">
        <v>1435717.4584424642</v>
      </c>
      <c r="E7" s="20">
        <v>3183144.7524373611</v>
      </c>
    </row>
    <row r="8" spans="1:7" s="79" customFormat="1" ht="18.600000000000001" customHeight="1">
      <c r="A8" s="745">
        <v>2019</v>
      </c>
      <c r="B8" s="746"/>
      <c r="C8" s="20">
        <v>4148514</v>
      </c>
      <c r="D8" s="229">
        <v>1556177.4992910291</v>
      </c>
      <c r="E8" s="20">
        <v>3379512.6544949771</v>
      </c>
    </row>
    <row r="9" spans="1:7" s="79" customFormat="1" ht="18.600000000000001" customHeight="1">
      <c r="A9" s="745">
        <v>2020</v>
      </c>
      <c r="B9" s="746"/>
      <c r="C9" s="20">
        <v>4800506</v>
      </c>
      <c r="D9" s="229">
        <v>1818771.6856190483</v>
      </c>
      <c r="E9" s="20">
        <v>3826134.8474728651</v>
      </c>
    </row>
    <row r="10" spans="1:7" s="79" customFormat="1" ht="18.600000000000001" customHeight="1">
      <c r="A10" s="745" t="s">
        <v>450</v>
      </c>
      <c r="B10" s="746"/>
      <c r="C10" s="20">
        <v>5102700.5320000006</v>
      </c>
      <c r="D10" s="229">
        <v>1942695.1373424826</v>
      </c>
      <c r="E10" s="20">
        <v>3996332.0024497868</v>
      </c>
    </row>
    <row r="11" spans="1:7" s="79" customFormat="1" ht="18.600000000000001" customHeight="1">
      <c r="A11" s="744">
        <v>2022</v>
      </c>
      <c r="B11" s="744"/>
      <c r="C11" s="346">
        <f>SUM(C13:C36)</f>
        <v>5617391.5680000018</v>
      </c>
      <c r="D11" s="346">
        <v>2160126.4560706206</v>
      </c>
      <c r="E11" s="346">
        <v>4365148.361959572</v>
      </c>
      <c r="F11" s="346"/>
      <c r="G11" s="346"/>
    </row>
    <row r="12" spans="1:7" s="79" customFormat="1" ht="9" customHeight="1">
      <c r="A12" s="231"/>
      <c r="B12" s="80"/>
      <c r="C12" s="469"/>
      <c r="D12" s="230"/>
      <c r="E12" s="230"/>
    </row>
    <row r="13" spans="1:7" s="29" customFormat="1" ht="18.600000000000001" customHeight="1">
      <c r="A13" s="517" t="s">
        <v>264</v>
      </c>
      <c r="B13" s="232" t="s">
        <v>418</v>
      </c>
      <c r="C13" s="503">
        <v>1608211.9339999999</v>
      </c>
      <c r="D13" s="94"/>
      <c r="E13" s="229"/>
    </row>
    <row r="14" spans="1:7" s="29" customFormat="1" ht="18.600000000000001" customHeight="1">
      <c r="A14" s="90" t="s">
        <v>27</v>
      </c>
      <c r="B14" s="233" t="s">
        <v>17</v>
      </c>
      <c r="C14" s="503">
        <v>816969.83200000005</v>
      </c>
      <c r="D14" s="94">
        <v>1644960.9020436928</v>
      </c>
      <c r="E14" s="229">
        <v>3515799.4414105029</v>
      </c>
    </row>
    <row r="15" spans="1:7" s="29" customFormat="1" ht="18.600000000000001" customHeight="1">
      <c r="A15" s="90" t="s">
        <v>28</v>
      </c>
      <c r="B15" s="233" t="s">
        <v>18</v>
      </c>
      <c r="C15" s="503">
        <v>451094.37900000002</v>
      </c>
      <c r="D15" s="94">
        <v>1807218.4634245033</v>
      </c>
      <c r="E15" s="229">
        <v>3637065.9533811188</v>
      </c>
    </row>
    <row r="16" spans="1:7" s="29" customFormat="1" ht="18.600000000000001" customHeight="1">
      <c r="A16" s="90" t="s">
        <v>29</v>
      </c>
      <c r="B16" s="233" t="s">
        <v>19</v>
      </c>
      <c r="C16" s="503">
        <v>196190.88800000001</v>
      </c>
      <c r="D16" s="94">
        <v>1408162.9008641727</v>
      </c>
      <c r="E16" s="229">
        <v>2841781.1639966397</v>
      </c>
    </row>
    <row r="17" spans="1:5" s="29" customFormat="1" ht="18.600000000000001" customHeight="1">
      <c r="A17" s="90" t="s">
        <v>30</v>
      </c>
      <c r="B17" s="233" t="s">
        <v>20</v>
      </c>
      <c r="C17" s="503">
        <v>181550.75700000001</v>
      </c>
      <c r="D17" s="94">
        <v>1174249.7703900137</v>
      </c>
      <c r="E17" s="229">
        <v>2334787.7030311604</v>
      </c>
    </row>
    <row r="18" spans="1:5" s="29" customFormat="1" ht="18.600000000000001" customHeight="1">
      <c r="A18" s="90" t="s">
        <v>31</v>
      </c>
      <c r="B18" s="233" t="s">
        <v>21</v>
      </c>
      <c r="C18" s="503">
        <v>728930.26300000004</v>
      </c>
      <c r="D18" s="94">
        <v>1786112.2319962755</v>
      </c>
      <c r="E18" s="229">
        <v>3944726.673016354</v>
      </c>
    </row>
    <row r="19" spans="1:5" s="29" customFormat="1" ht="18.600000000000001" customHeight="1">
      <c r="A19" s="90" t="s">
        <v>32</v>
      </c>
      <c r="B19" s="233" t="s">
        <v>22</v>
      </c>
      <c r="C19" s="503">
        <v>118961.227</v>
      </c>
      <c r="D19" s="94">
        <v>1180768.3153182662</v>
      </c>
      <c r="E19" s="229">
        <v>2348088.8814322087</v>
      </c>
    </row>
    <row r="20" spans="1:5" s="29" customFormat="1" ht="18.600000000000001" customHeight="1">
      <c r="A20" s="90" t="s">
        <v>33</v>
      </c>
      <c r="B20" s="233" t="s">
        <v>34</v>
      </c>
      <c r="C20" s="503">
        <v>157018.709</v>
      </c>
      <c r="D20" s="94">
        <v>1553287.3239157961</v>
      </c>
      <c r="E20" s="229">
        <v>2884729.4556410867</v>
      </c>
    </row>
    <row r="21" spans="1:5" s="29" customFormat="1" ht="18.600000000000001" customHeight="1">
      <c r="A21" s="90" t="s">
        <v>35</v>
      </c>
      <c r="B21" s="233" t="s">
        <v>23</v>
      </c>
      <c r="C21" s="503">
        <v>101347.923</v>
      </c>
      <c r="D21" s="94">
        <v>1068811.6068886241</v>
      </c>
      <c r="E21" s="229">
        <v>2055113.51515766</v>
      </c>
    </row>
    <row r="22" spans="1:5" s="51" customFormat="1" ht="18.600000000000001" customHeight="1">
      <c r="A22" s="198" t="s">
        <v>36</v>
      </c>
      <c r="B22" s="342" t="s">
        <v>37</v>
      </c>
      <c r="C22" s="577">
        <v>78079.156000000003</v>
      </c>
      <c r="D22" s="94">
        <v>1109504.4406235346</v>
      </c>
      <c r="E22" s="562">
        <v>2107058.3981001726</v>
      </c>
    </row>
    <row r="23" spans="1:5" s="29" customFormat="1" ht="18.600000000000001" customHeight="1">
      <c r="A23" s="90" t="s">
        <v>38</v>
      </c>
      <c r="B23" s="233" t="s">
        <v>24</v>
      </c>
      <c r="C23" s="503">
        <v>362692.42200000002</v>
      </c>
      <c r="D23" s="94">
        <v>1354720.0373517603</v>
      </c>
      <c r="E23" s="229">
        <v>2847058.0727204219</v>
      </c>
    </row>
    <row r="24" spans="1:5" s="29" customFormat="1" ht="18.600000000000001" customHeight="1">
      <c r="A24" s="90" t="s">
        <v>39</v>
      </c>
      <c r="B24" s="233" t="s">
        <v>40</v>
      </c>
      <c r="C24" s="503">
        <v>38501.366000000002</v>
      </c>
      <c r="D24" s="94">
        <v>1649587.2322193659</v>
      </c>
      <c r="E24" s="229">
        <v>2811755.3494486236</v>
      </c>
    </row>
    <row r="25" spans="1:5" s="29" customFormat="1" ht="18.600000000000001" customHeight="1">
      <c r="A25" s="90" t="s">
        <v>41</v>
      </c>
      <c r="B25" s="233" t="s">
        <v>42</v>
      </c>
      <c r="C25" s="503">
        <v>56096.953999999998</v>
      </c>
      <c r="D25" s="94">
        <v>1117780.9349220898</v>
      </c>
      <c r="E25" s="229">
        <v>1934044.2682296156</v>
      </c>
    </row>
    <row r="26" spans="1:5" s="29" customFormat="1" ht="18.600000000000001" customHeight="1">
      <c r="A26" s="90" t="s">
        <v>43</v>
      </c>
      <c r="B26" s="233" t="s">
        <v>44</v>
      </c>
      <c r="C26" s="503">
        <v>30500.164000000001</v>
      </c>
      <c r="D26" s="94">
        <v>1255409.0965219182</v>
      </c>
      <c r="E26" s="229">
        <v>2172685.8526855679</v>
      </c>
    </row>
    <row r="27" spans="1:5" s="29" customFormat="1" ht="18.600000000000001" customHeight="1">
      <c r="A27" s="90" t="s">
        <v>45</v>
      </c>
      <c r="B27" s="233" t="s">
        <v>46</v>
      </c>
      <c r="C27" s="503">
        <v>19609.567999999999</v>
      </c>
      <c r="D27" s="94">
        <v>1223915.1167145176</v>
      </c>
      <c r="E27" s="229">
        <v>2162025.1378169791</v>
      </c>
    </row>
    <row r="28" spans="1:5" s="29" customFormat="1" ht="18.600000000000001" customHeight="1">
      <c r="A28" s="90" t="s">
        <v>47</v>
      </c>
      <c r="B28" s="233" t="s">
        <v>25</v>
      </c>
      <c r="C28" s="503">
        <v>47421.228999999999</v>
      </c>
      <c r="D28" s="94">
        <v>1368578.0375180375</v>
      </c>
      <c r="E28" s="229">
        <v>2402169.5456157238</v>
      </c>
    </row>
    <row r="29" spans="1:5" s="29" customFormat="1" ht="18.600000000000001" customHeight="1">
      <c r="A29" s="90" t="s">
        <v>48</v>
      </c>
      <c r="B29" s="233" t="s">
        <v>49</v>
      </c>
      <c r="C29" s="503">
        <v>65704.066000000006</v>
      </c>
      <c r="D29" s="94">
        <v>1578893.3051376941</v>
      </c>
      <c r="E29" s="229">
        <v>2802715.7786972658</v>
      </c>
    </row>
    <row r="30" spans="1:5" s="29" customFormat="1" ht="18.600000000000001" customHeight="1">
      <c r="A30" s="90" t="s">
        <v>50</v>
      </c>
      <c r="B30" s="233" t="s">
        <v>51</v>
      </c>
      <c r="C30" s="503">
        <v>59389.974999999999</v>
      </c>
      <c r="D30" s="94">
        <v>1956642.6712351332</v>
      </c>
      <c r="E30" s="229">
        <v>3543977.5032820147</v>
      </c>
    </row>
    <row r="31" spans="1:5" s="29" customFormat="1" ht="18.600000000000001" customHeight="1">
      <c r="A31" s="90" t="s">
        <v>52</v>
      </c>
      <c r="B31" s="233" t="s">
        <v>53</v>
      </c>
      <c r="C31" s="503">
        <v>80154.904999999999</v>
      </c>
      <c r="D31" s="94">
        <v>1883073.4623878212</v>
      </c>
      <c r="E31" s="229">
        <v>3351237.770716615</v>
      </c>
    </row>
    <row r="32" spans="1:5" s="29" customFormat="1" ht="18.600000000000001" customHeight="1">
      <c r="A32" s="90" t="s">
        <v>54</v>
      </c>
      <c r="B32" s="233" t="s">
        <v>55</v>
      </c>
      <c r="C32" s="503">
        <v>187212.68299999999</v>
      </c>
      <c r="D32" s="94">
        <v>1664305.0574733079</v>
      </c>
      <c r="E32" s="229">
        <v>3438691.530591628</v>
      </c>
    </row>
    <row r="33" spans="1:5" s="29" customFormat="1" ht="18.600000000000001" customHeight="1">
      <c r="A33" s="90" t="s">
        <v>56</v>
      </c>
      <c r="B33" s="233" t="s">
        <v>57</v>
      </c>
      <c r="C33" s="503">
        <v>63336.13</v>
      </c>
      <c r="D33" s="94">
        <v>1135972.1998027083</v>
      </c>
      <c r="E33" s="229">
        <v>2249551.7670040843</v>
      </c>
    </row>
    <row r="34" spans="1:5" s="29" customFormat="1" ht="18.2" customHeight="1">
      <c r="A34" s="90" t="s">
        <v>58</v>
      </c>
      <c r="B34" s="233" t="s">
        <v>59</v>
      </c>
      <c r="C34" s="503">
        <v>34766.989000000001</v>
      </c>
      <c r="D34" s="94">
        <v>1153554.8292909518</v>
      </c>
      <c r="E34" s="229">
        <v>2065774.7474747475</v>
      </c>
    </row>
    <row r="35" spans="1:5" s="29" customFormat="1" ht="18.2" customHeight="1">
      <c r="A35" s="90" t="s">
        <v>60</v>
      </c>
      <c r="B35" s="233" t="s">
        <v>61</v>
      </c>
      <c r="C35" s="503">
        <v>116844.28599999999</v>
      </c>
      <c r="D35" s="94">
        <v>2484462.8109717201</v>
      </c>
      <c r="E35" s="229">
        <v>4588967.323855157</v>
      </c>
    </row>
    <row r="36" spans="1:5" s="29" customFormat="1" ht="18.2" customHeight="1" thickBot="1">
      <c r="A36" s="234" t="s">
        <v>62</v>
      </c>
      <c r="B36" s="235" t="s">
        <v>63</v>
      </c>
      <c r="C36" s="559">
        <v>16805.762999999999</v>
      </c>
      <c r="D36" s="293">
        <v>1868137.2832369942</v>
      </c>
      <c r="E36" s="560">
        <v>3067304.8001460121</v>
      </c>
    </row>
    <row r="37" spans="1:5" s="87" customFormat="1" ht="12" customHeight="1">
      <c r="A37" s="155" t="s">
        <v>283</v>
      </c>
      <c r="B37" s="155"/>
      <c r="C37" s="155"/>
      <c r="D37" s="155"/>
      <c r="E37" s="137" t="s">
        <v>377</v>
      </c>
    </row>
    <row r="38" spans="1:5" s="115" customFormat="1" ht="11.1" customHeight="1">
      <c r="A38" s="236"/>
      <c r="B38" s="236"/>
      <c r="C38" s="236"/>
      <c r="D38" s="236"/>
      <c r="E38" s="236"/>
    </row>
    <row r="39" spans="1:5" s="29" customFormat="1" ht="11.1" customHeight="1">
      <c r="A39" s="23"/>
      <c r="B39" s="23"/>
      <c r="C39" s="23"/>
      <c r="D39" s="23"/>
      <c r="E39" s="23"/>
    </row>
    <row r="40" spans="1:5" s="29" customFormat="1" ht="11.25">
      <c r="A40" s="23"/>
      <c r="B40" s="23"/>
      <c r="C40" s="23"/>
      <c r="D40" s="23"/>
      <c r="E40" s="23"/>
    </row>
    <row r="41" spans="1:5" s="29" customFormat="1" ht="11.25">
      <c r="A41" s="23"/>
      <c r="B41" s="23"/>
      <c r="C41" s="23"/>
      <c r="D41" s="23"/>
      <c r="E41" s="23"/>
    </row>
    <row r="42" spans="1:5" s="29" customFormat="1" ht="11.25">
      <c r="A42" s="23"/>
      <c r="B42" s="23"/>
      <c r="C42" s="23"/>
      <c r="D42" s="23"/>
      <c r="E42" s="23"/>
    </row>
    <row r="43" spans="1:5" s="29" customFormat="1" ht="11.25">
      <c r="A43" s="23"/>
      <c r="B43" s="23"/>
      <c r="C43" s="23"/>
      <c r="D43" s="23"/>
      <c r="E43" s="23"/>
    </row>
    <row r="44" spans="1:5" s="29" customFormat="1" ht="11.25">
      <c r="A44" s="23"/>
      <c r="B44" s="23"/>
      <c r="C44" s="23"/>
      <c r="D44" s="23"/>
      <c r="E44" s="23"/>
    </row>
    <row r="45" spans="1:5" s="23" customFormat="1" ht="11.25"/>
    <row r="46" spans="1:5" s="23" customFormat="1" ht="11.25"/>
    <row r="47" spans="1:5" s="23" customFormat="1" ht="11.25"/>
    <row r="48" spans="1:5" s="23" customFormat="1" ht="11.25"/>
    <row r="49" s="23" customFormat="1" ht="11.25"/>
    <row r="50" s="23" customFormat="1" ht="11.25"/>
    <row r="51" s="23" customFormat="1" ht="11.25"/>
    <row r="52" s="23" customFormat="1" ht="11.25"/>
    <row r="53" s="23" customFormat="1" ht="11.25"/>
    <row r="54" s="23" customFormat="1" ht="11.25"/>
    <row r="55" s="23" customFormat="1" ht="11.25"/>
    <row r="56" s="23" customFormat="1" ht="11.25"/>
    <row r="57" s="23" customFormat="1" ht="11.25"/>
    <row r="58" s="23" customFormat="1" ht="11.25"/>
    <row r="59" s="23" customFormat="1" ht="11.25"/>
    <row r="60" s="23" customFormat="1" ht="11.25"/>
    <row r="61" s="23" customFormat="1" ht="11.25"/>
    <row r="62" s="23" customFormat="1" ht="11.25"/>
    <row r="63" s="23" customFormat="1" ht="11.25"/>
    <row r="64" s="23" customFormat="1" ht="11.25"/>
    <row r="65" s="23" customFormat="1" ht="11.25"/>
    <row r="66" s="23" customFormat="1" ht="11.25"/>
    <row r="67" s="23" customFormat="1" ht="11.25"/>
    <row r="68" s="23" customFormat="1" ht="11.25"/>
    <row r="69" s="23" customFormat="1" ht="11.25"/>
    <row r="70" s="23" customFormat="1" ht="11.25"/>
    <row r="71" s="23" customFormat="1" ht="11.25"/>
    <row r="72" s="23" customFormat="1" ht="11.25"/>
    <row r="73" s="23" customFormat="1" ht="11.25"/>
    <row r="74" s="23" customFormat="1" ht="11.25"/>
    <row r="75" s="23" customFormat="1" ht="11.25"/>
    <row r="76" s="23" customFormat="1" ht="11.25"/>
    <row r="77" s="23" customFormat="1" ht="11.25"/>
    <row r="78" s="23" customFormat="1" ht="11.25"/>
    <row r="79" s="23" customFormat="1" ht="11.25"/>
    <row r="80" s="23" customFormat="1" ht="11.25"/>
    <row r="81" s="23" customFormat="1" ht="11.25"/>
    <row r="82" s="23" customFormat="1" ht="11.25"/>
    <row r="83" s="23" customFormat="1" ht="11.25"/>
    <row r="84" s="23" customFormat="1" ht="11.25"/>
    <row r="85" s="23" customFormat="1" ht="11.25"/>
    <row r="86" s="23" customFormat="1" ht="11.25"/>
    <row r="87" s="23" customFormat="1" ht="11.25"/>
    <row r="88" s="23" customFormat="1" ht="11.25"/>
    <row r="89" s="23" customFormat="1" ht="11.25"/>
    <row r="90" s="23" customFormat="1" ht="11.25"/>
    <row r="91" s="23" customFormat="1" ht="11.25"/>
    <row r="92" s="23" customFormat="1" ht="11.25"/>
    <row r="93" s="23" customFormat="1" ht="11.25"/>
    <row r="94" s="23" customFormat="1" ht="11.25"/>
    <row r="95" s="23" customFormat="1" ht="11.25"/>
    <row r="96" s="23" customFormat="1" ht="11.25"/>
    <row r="97" s="23" customFormat="1" ht="11.25"/>
    <row r="98" s="23" customFormat="1" ht="11.25"/>
    <row r="99" s="23" customFormat="1" ht="11.25"/>
    <row r="100" s="23" customFormat="1" ht="11.25"/>
  </sheetData>
  <sheetProtection selectLockedCells="1"/>
  <mergeCells count="8">
    <mergeCell ref="A3:E3"/>
    <mergeCell ref="A4:E4"/>
    <mergeCell ref="A6:B6"/>
    <mergeCell ref="A11:B11"/>
    <mergeCell ref="A7:B7"/>
    <mergeCell ref="A8:B8"/>
    <mergeCell ref="A9:B9"/>
    <mergeCell ref="A10:B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showGridLines="0" view="pageBreakPreview" zoomScaleNormal="100" zoomScaleSheetLayoutView="100" workbookViewId="0">
      <selection activeCell="U2" sqref="U2"/>
    </sheetView>
  </sheetViews>
  <sheetFormatPr defaultRowHeight="14.25"/>
  <cols>
    <col min="1" max="1" width="18.25" style="73" customWidth="1"/>
    <col min="2" max="2" width="13.25" style="74" customWidth="1"/>
    <col min="3" max="3" width="12.5" style="74" customWidth="1"/>
    <col min="4" max="4" width="13.875" style="74" customWidth="1"/>
    <col min="5" max="5" width="11.5" style="74" customWidth="1"/>
    <col min="6" max="6" width="13" style="215" customWidth="1"/>
    <col min="7" max="7" width="8.125" style="73" customWidth="1"/>
    <col min="8" max="8" width="16.125" style="395" customWidth="1"/>
    <col min="9" max="9" width="14.625" style="395" customWidth="1"/>
    <col min="10" max="10" width="13.625" style="395" customWidth="1"/>
    <col min="11" max="12" width="9.875" style="395" customWidth="1"/>
    <col min="13" max="13" width="10.125" style="395" customWidth="1"/>
    <col min="14" max="15" width="13.625" style="395" customWidth="1"/>
    <col min="16" max="16" width="15.625" style="395" customWidth="1"/>
    <col min="17" max="17" width="14.375" style="395" customWidth="1"/>
    <col min="18" max="18" width="13.625" style="395" customWidth="1"/>
    <col min="19" max="20" width="13.625" style="395" hidden="1" customWidth="1"/>
    <col min="21" max="21" width="11.5" style="396" customWidth="1"/>
    <col min="22" max="16384" width="9" style="75"/>
  </cols>
  <sheetData>
    <row r="1" spans="1:22" s="281" customFormat="1" ht="14.1" customHeight="1">
      <c r="A1" s="363"/>
      <c r="B1" s="364"/>
      <c r="C1" s="364"/>
      <c r="D1" s="397"/>
      <c r="E1" s="364"/>
      <c r="F1" s="365" t="s">
        <v>621</v>
      </c>
      <c r="G1" s="363" t="s">
        <v>622</v>
      </c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287" t="s">
        <v>623</v>
      </c>
    </row>
    <row r="2" spans="1:22" s="51" customFormat="1" ht="14.1" customHeight="1">
      <c r="A2" s="53"/>
      <c r="B2" s="367"/>
      <c r="C2" s="367"/>
      <c r="D2" s="367"/>
      <c r="E2" s="367"/>
      <c r="G2" s="53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199"/>
    </row>
    <row r="3" spans="1:22" s="583" customFormat="1" ht="20.100000000000001" customHeight="1">
      <c r="A3" s="741" t="s">
        <v>453</v>
      </c>
      <c r="B3" s="741"/>
      <c r="C3" s="741"/>
      <c r="D3" s="741"/>
      <c r="E3" s="741"/>
      <c r="F3" s="741"/>
      <c r="G3" s="741" t="s">
        <v>261</v>
      </c>
      <c r="H3" s="741"/>
      <c r="I3" s="741"/>
      <c r="J3" s="741"/>
      <c r="K3" s="741"/>
      <c r="L3" s="741"/>
      <c r="M3" s="741"/>
      <c r="N3" s="741" t="s">
        <v>369</v>
      </c>
      <c r="O3" s="741"/>
      <c r="P3" s="741"/>
      <c r="Q3" s="741"/>
      <c r="R3" s="741"/>
      <c r="S3" s="741"/>
      <c r="T3" s="741"/>
      <c r="U3" s="741"/>
    </row>
    <row r="4" spans="1:22" s="399" customFormat="1" ht="24" customHeight="1">
      <c r="A4" s="741" t="s">
        <v>335</v>
      </c>
      <c r="B4" s="741"/>
      <c r="C4" s="741"/>
      <c r="D4" s="741"/>
      <c r="E4" s="741"/>
      <c r="F4" s="741"/>
      <c r="G4" s="583"/>
      <c r="H4" s="583"/>
      <c r="I4" s="583"/>
      <c r="J4" s="593"/>
      <c r="K4" s="583"/>
      <c r="L4" s="583"/>
      <c r="M4" s="583"/>
      <c r="N4" s="585"/>
      <c r="O4" s="585"/>
      <c r="P4" s="585"/>
      <c r="Q4" s="585"/>
      <c r="R4" s="585"/>
      <c r="S4" s="585"/>
      <c r="T4" s="585"/>
      <c r="U4" s="585"/>
    </row>
    <row r="5" spans="1:22" s="55" customFormat="1" ht="18" customHeight="1" thickBot="1">
      <c r="A5" s="55" t="s">
        <v>26</v>
      </c>
      <c r="D5" s="93"/>
      <c r="F5" s="93" t="s">
        <v>262</v>
      </c>
      <c r="G5" s="55" t="s">
        <v>26</v>
      </c>
      <c r="U5" s="93" t="s">
        <v>103</v>
      </c>
    </row>
    <row r="6" spans="1:22" s="51" customFormat="1" ht="17.25" customHeight="1">
      <c r="A6" s="747" t="s">
        <v>420</v>
      </c>
      <c r="B6" s="750" t="s">
        <v>253</v>
      </c>
      <c r="C6" s="751"/>
      <c r="D6" s="752"/>
      <c r="E6" s="752" t="s">
        <v>399</v>
      </c>
      <c r="F6" s="753"/>
      <c r="G6" s="754" t="s">
        <v>263</v>
      </c>
      <c r="H6" s="757" t="s">
        <v>454</v>
      </c>
      <c r="I6" s="753"/>
      <c r="J6" s="753"/>
      <c r="K6" s="753"/>
      <c r="L6" s="753"/>
      <c r="M6" s="753"/>
      <c r="N6" s="753" t="s">
        <v>455</v>
      </c>
      <c r="O6" s="758"/>
      <c r="P6" s="752" t="s">
        <v>397</v>
      </c>
      <c r="Q6" s="758"/>
      <c r="R6" s="754" t="s">
        <v>456</v>
      </c>
      <c r="S6" s="587"/>
      <c r="T6" s="587"/>
      <c r="U6" s="759" t="s">
        <v>421</v>
      </c>
    </row>
    <row r="7" spans="1:22" s="51" customFormat="1" ht="15.75" customHeight="1">
      <c r="A7" s="748"/>
      <c r="B7" s="762"/>
      <c r="C7" s="764" t="s">
        <v>394</v>
      </c>
      <c r="D7" s="764" t="s">
        <v>607</v>
      </c>
      <c r="E7" s="766" t="s">
        <v>400</v>
      </c>
      <c r="F7" s="767"/>
      <c r="G7" s="755"/>
      <c r="H7" s="768" t="s">
        <v>606</v>
      </c>
      <c r="I7" s="769"/>
      <c r="J7" s="777" t="s">
        <v>457</v>
      </c>
      <c r="K7" s="778"/>
      <c r="L7" s="778"/>
      <c r="M7" s="778"/>
      <c r="N7" s="767" t="s">
        <v>458</v>
      </c>
      <c r="O7" s="769"/>
      <c r="P7" s="779" t="s">
        <v>398</v>
      </c>
      <c r="Q7" s="780"/>
      <c r="R7" s="771"/>
      <c r="S7" s="775" t="s">
        <v>394</v>
      </c>
      <c r="T7" s="773" t="s">
        <v>607</v>
      </c>
      <c r="U7" s="760"/>
    </row>
    <row r="8" spans="1:22" s="51" customFormat="1" ht="34.5" customHeight="1">
      <c r="A8" s="749"/>
      <c r="B8" s="763"/>
      <c r="C8" s="765"/>
      <c r="D8" s="765"/>
      <c r="E8" s="444" t="s">
        <v>258</v>
      </c>
      <c r="F8" s="445" t="s">
        <v>259</v>
      </c>
      <c r="G8" s="756"/>
      <c r="H8" s="426" t="s">
        <v>443</v>
      </c>
      <c r="I8" s="586" t="s">
        <v>334</v>
      </c>
      <c r="J8" s="594" t="s">
        <v>443</v>
      </c>
      <c r="K8" s="426" t="s">
        <v>459</v>
      </c>
      <c r="L8" s="582" t="s">
        <v>255</v>
      </c>
      <c r="M8" s="586" t="s">
        <v>395</v>
      </c>
      <c r="N8" s="427" t="s">
        <v>256</v>
      </c>
      <c r="O8" s="426" t="s">
        <v>254</v>
      </c>
      <c r="P8" s="427" t="s">
        <v>444</v>
      </c>
      <c r="Q8" s="444" t="s">
        <v>257</v>
      </c>
      <c r="R8" s="772"/>
      <c r="S8" s="776"/>
      <c r="T8" s="774"/>
      <c r="U8" s="761"/>
    </row>
    <row r="9" spans="1:22" s="59" customFormat="1" ht="17.850000000000001" customHeight="1">
      <c r="A9" s="404">
        <v>2018</v>
      </c>
      <c r="B9" s="94">
        <v>3634277.4719999996</v>
      </c>
      <c r="C9" s="94">
        <f>SUM(E9:F9,H9:I9,P9:Q9,S9)</f>
        <v>1780281.1149999998</v>
      </c>
      <c r="D9" s="94">
        <f>SUM(J9:O9,T9)</f>
        <v>1853996.74</v>
      </c>
      <c r="E9" s="94">
        <v>854121.36600000027</v>
      </c>
      <c r="F9" s="94">
        <v>2730.8409999999999</v>
      </c>
      <c r="G9" s="404">
        <v>2018</v>
      </c>
      <c r="H9" s="94">
        <v>448634.86700000003</v>
      </c>
      <c r="I9" s="94">
        <v>75472.83299999997</v>
      </c>
      <c r="J9" s="94" t="s">
        <v>440</v>
      </c>
      <c r="K9" s="94">
        <v>106383.701</v>
      </c>
      <c r="L9" s="94">
        <v>387242.07</v>
      </c>
      <c r="M9" s="94">
        <v>440140.92499999999</v>
      </c>
      <c r="N9" s="350">
        <v>201183.17299999998</v>
      </c>
      <c r="O9" s="350">
        <v>718529.87100000004</v>
      </c>
      <c r="P9" s="369">
        <v>130710.39</v>
      </c>
      <c r="Q9" s="369">
        <v>269281.81799999985</v>
      </c>
      <c r="R9" s="369">
        <v>-154.38299999999987</v>
      </c>
      <c r="S9" s="589">
        <v>-671</v>
      </c>
      <c r="T9" s="589">
        <v>517</v>
      </c>
      <c r="U9" s="428">
        <v>2018</v>
      </c>
    </row>
    <row r="10" spans="1:22" s="59" customFormat="1" ht="17.850000000000001" customHeight="1">
      <c r="A10" s="404">
        <v>2019</v>
      </c>
      <c r="B10" s="94">
        <v>3922794.5059999996</v>
      </c>
      <c r="C10" s="94">
        <f>SUM(E10:F10,H10:I10,P10:Q10,S10)</f>
        <v>2011347.3929999999</v>
      </c>
      <c r="D10" s="94">
        <f>SUM(J10:O10,T10)</f>
        <v>1911446.862</v>
      </c>
      <c r="E10" s="94">
        <v>775930.15399999986</v>
      </c>
      <c r="F10" s="94">
        <v>2671.779</v>
      </c>
      <c r="G10" s="404">
        <v>2019</v>
      </c>
      <c r="H10" s="94">
        <v>742929.48199999996</v>
      </c>
      <c r="I10" s="94">
        <v>76077.56</v>
      </c>
      <c r="J10" s="94" t="s">
        <v>440</v>
      </c>
      <c r="K10" s="94">
        <v>108281.29700000001</v>
      </c>
      <c r="L10" s="94">
        <v>407823.37799999997</v>
      </c>
      <c r="M10" s="94">
        <v>465863.29000000004</v>
      </c>
      <c r="N10" s="350">
        <v>198991.24700000003</v>
      </c>
      <c r="O10" s="350">
        <v>703689.64999999991</v>
      </c>
      <c r="P10" s="369">
        <v>141348.54700000002</v>
      </c>
      <c r="Q10" s="369">
        <v>267351.87100000004</v>
      </c>
      <c r="R10" s="369">
        <v>31836.251</v>
      </c>
      <c r="S10" s="589">
        <v>5038</v>
      </c>
      <c r="T10" s="589">
        <v>26798</v>
      </c>
      <c r="U10" s="428">
        <v>2019</v>
      </c>
    </row>
    <row r="11" spans="1:22" s="59" customFormat="1" ht="17.850000000000001" customHeight="1">
      <c r="A11" s="404">
        <v>2020</v>
      </c>
      <c r="B11" s="94">
        <v>4589593.8350000009</v>
      </c>
      <c r="C11" s="94">
        <f>SUM(E11:F11,H11:I11,P11:Q11,S11)</f>
        <v>2549369.8779999996</v>
      </c>
      <c r="D11" s="94">
        <f>SUM(J11:O11,T11)</f>
        <v>2040223.9680000001</v>
      </c>
      <c r="E11" s="94">
        <v>871167.20999999973</v>
      </c>
      <c r="F11" s="94">
        <v>258.09800000000001</v>
      </c>
      <c r="G11" s="404">
        <v>2020</v>
      </c>
      <c r="H11" s="94">
        <v>1169630.6640000001</v>
      </c>
      <c r="I11" s="94">
        <v>75672.271000000008</v>
      </c>
      <c r="J11" s="581">
        <v>183837.1</v>
      </c>
      <c r="K11" s="94">
        <v>96256.94200000001</v>
      </c>
      <c r="L11" s="94">
        <v>428252.19800000003</v>
      </c>
      <c r="M11" s="94">
        <v>491348.13400000002</v>
      </c>
      <c r="N11" s="350">
        <v>208224.73999999996</v>
      </c>
      <c r="O11" s="350">
        <v>624985.85400000005</v>
      </c>
      <c r="P11" s="369">
        <v>144689.99699999994</v>
      </c>
      <c r="Q11" s="369">
        <v>280174.63799999998</v>
      </c>
      <c r="R11" s="369">
        <v>15095.989000000001</v>
      </c>
      <c r="S11" s="589">
        <v>7777</v>
      </c>
      <c r="T11" s="589">
        <v>7319</v>
      </c>
      <c r="U11" s="428">
        <v>2020</v>
      </c>
    </row>
    <row r="12" spans="1:22" s="59" customFormat="1" ht="17.850000000000001" customHeight="1">
      <c r="A12" s="404">
        <v>2021</v>
      </c>
      <c r="B12" s="94">
        <v>4898316.4220000003</v>
      </c>
      <c r="C12" s="94">
        <f>SUM(E12:F12,H12:I12,P12:Q12,S12)</f>
        <v>2765392.9749999996</v>
      </c>
      <c r="D12" s="94">
        <f>SUM(J12:O12,T12)</f>
        <v>2132923.8470000005</v>
      </c>
      <c r="E12" s="94">
        <v>1003650.7019999999</v>
      </c>
      <c r="F12" s="94">
        <v>2287.4569999999999</v>
      </c>
      <c r="G12" s="404">
        <v>2021</v>
      </c>
      <c r="H12" s="94">
        <v>1242715.6980000001</v>
      </c>
      <c r="I12" s="94">
        <v>83502.712</v>
      </c>
      <c r="J12" s="581">
        <v>183524.77300000002</v>
      </c>
      <c r="K12" s="94">
        <v>100408.00600000001</v>
      </c>
      <c r="L12" s="94">
        <v>447507.65100000007</v>
      </c>
      <c r="M12" s="94">
        <v>498769.62900000007</v>
      </c>
      <c r="N12" s="350">
        <v>204574.05600000001</v>
      </c>
      <c r="O12" s="350">
        <v>680288.73199999996</v>
      </c>
      <c r="P12" s="369">
        <v>145605.50999999998</v>
      </c>
      <c r="Q12" s="369">
        <v>296255.89599999995</v>
      </c>
      <c r="R12" s="369">
        <v>9225.6000000000022</v>
      </c>
      <c r="S12" s="589">
        <v>-8625</v>
      </c>
      <c r="T12" s="589">
        <v>17851</v>
      </c>
      <c r="U12" s="428">
        <v>2021</v>
      </c>
    </row>
    <row r="13" spans="1:22" s="59" customFormat="1" ht="17.850000000000001" customHeight="1">
      <c r="A13" s="405">
        <v>2022</v>
      </c>
      <c r="B13" s="205">
        <f>IF(SUM(B15:B38)=SUM(C13:D13),SUM(B15:B38),"err")</f>
        <v>5406745.461000002</v>
      </c>
      <c r="C13" s="370">
        <f>IF(SUM(C15:C38)=SUM(E13:F13,H13:I13,P13:Q13,S13),SUM(C15:C38),"err")</f>
        <v>2988037.6270000017</v>
      </c>
      <c r="D13" s="370">
        <f>IF(SUM(D15:D38)=SUM(J13:O13,T13),SUM(D15:D38),"err")</f>
        <v>2418707.8339999993</v>
      </c>
      <c r="E13" s="205">
        <f>SUM(E15:E38)</f>
        <v>851195.64100000018</v>
      </c>
      <c r="F13" s="205">
        <f>SUM(F15:F38)</f>
        <v>4426.8740000000007</v>
      </c>
      <c r="G13" s="405">
        <v>2022</v>
      </c>
      <c r="H13" s="205">
        <f>SUM(H15:H38)</f>
        <v>1608211.9339999999</v>
      </c>
      <c r="I13" s="205">
        <f t="shared" ref="I13:Q13" si="0">SUM(I15:I38)</f>
        <v>76979.472999999998</v>
      </c>
      <c r="J13" s="205">
        <f t="shared" si="0"/>
        <v>285977.01899999991</v>
      </c>
      <c r="K13" s="205">
        <f t="shared" si="0"/>
        <v>111533.11599999998</v>
      </c>
      <c r="L13" s="205">
        <f t="shared" si="0"/>
        <v>466201.35299999994</v>
      </c>
      <c r="M13" s="205">
        <f t="shared" si="0"/>
        <v>418150.81299999997</v>
      </c>
      <c r="N13" s="205">
        <f t="shared" si="0"/>
        <v>211180.61200000002</v>
      </c>
      <c r="O13" s="205">
        <f t="shared" si="0"/>
        <v>898857.34800000011</v>
      </c>
      <c r="P13" s="371">
        <f t="shared" si="0"/>
        <v>148591.78900000002</v>
      </c>
      <c r="Q13" s="371">
        <f t="shared" si="0"/>
        <v>290131.44900000008</v>
      </c>
      <c r="R13" s="371">
        <f>SUM(R15:R38)</f>
        <v>35308.302999999993</v>
      </c>
      <c r="S13" s="590">
        <f>SUM(S15:S38)</f>
        <v>8500.4669999999987</v>
      </c>
      <c r="T13" s="590">
        <f>SUM(T15:T38)</f>
        <v>26807.573000000004</v>
      </c>
      <c r="U13" s="429">
        <v>2022</v>
      </c>
    </row>
    <row r="14" spans="1:22" s="59" customFormat="1" ht="9.9499999999999993" customHeight="1">
      <c r="A14" s="372"/>
      <c r="B14" s="205"/>
      <c r="C14" s="373"/>
      <c r="D14" s="205"/>
      <c r="E14" s="373"/>
      <c r="F14" s="373"/>
      <c r="G14" s="374"/>
      <c r="H14" s="373"/>
      <c r="I14" s="373"/>
      <c r="J14" s="373"/>
      <c r="K14" s="373"/>
      <c r="L14" s="373"/>
      <c r="M14" s="373"/>
      <c r="N14" s="375"/>
      <c r="O14" s="375"/>
      <c r="P14" s="375"/>
      <c r="Q14" s="375"/>
      <c r="R14" s="371"/>
      <c r="S14" s="590"/>
      <c r="T14" s="590"/>
      <c r="U14" s="376"/>
      <c r="V14" s="377"/>
    </row>
    <row r="15" spans="1:22" s="382" customFormat="1" ht="17.45" customHeight="1">
      <c r="A15" s="378" t="s">
        <v>422</v>
      </c>
      <c r="B15" s="379">
        <f t="shared" ref="B15" si="1">SUM(C15:D15,R15)</f>
        <v>1608211.9339999999</v>
      </c>
      <c r="C15" s="379">
        <f t="shared" ref="C15:C38" si="2">SUM(E15:F15,H15:I15,P15:Q15,S15)</f>
        <v>1608211.9339999999</v>
      </c>
      <c r="D15" s="379">
        <f t="shared" ref="D15:D38" si="3">SUM(J15:O15,T15)</f>
        <v>0</v>
      </c>
      <c r="E15" s="255">
        <v>0</v>
      </c>
      <c r="F15" s="255">
        <v>0</v>
      </c>
      <c r="G15" s="380" t="s">
        <v>359</v>
      </c>
      <c r="H15" s="255">
        <v>1608211.9339999999</v>
      </c>
      <c r="I15" s="255">
        <v>0</v>
      </c>
      <c r="J15" s="94">
        <v>0</v>
      </c>
      <c r="K15" s="255">
        <v>0</v>
      </c>
      <c r="L15" s="255">
        <v>0</v>
      </c>
      <c r="M15" s="255">
        <v>0</v>
      </c>
      <c r="N15" s="352">
        <v>0</v>
      </c>
      <c r="O15" s="352">
        <v>0</v>
      </c>
      <c r="P15" s="343">
        <v>0</v>
      </c>
      <c r="Q15" s="343">
        <v>0</v>
      </c>
      <c r="R15" s="343">
        <v>0</v>
      </c>
      <c r="S15" s="591">
        <v>0</v>
      </c>
      <c r="T15" s="591">
        <v>0</v>
      </c>
      <c r="U15" s="381" t="s">
        <v>94</v>
      </c>
      <c r="V15" s="578"/>
    </row>
    <row r="16" spans="1:22" s="385" customFormat="1" ht="17.45" customHeight="1">
      <c r="A16" s="383" t="s">
        <v>360</v>
      </c>
      <c r="B16" s="379">
        <f>SUM(C16:D16)</f>
        <v>774661.96299999999</v>
      </c>
      <c r="C16" s="379">
        <f t="shared" si="2"/>
        <v>262439.69299999997</v>
      </c>
      <c r="D16" s="379">
        <f t="shared" si="3"/>
        <v>512222.27</v>
      </c>
      <c r="E16" s="408">
        <v>177955.62100000001</v>
      </c>
      <c r="F16" s="255">
        <v>272.17700000000002</v>
      </c>
      <c r="G16" s="380" t="s">
        <v>27</v>
      </c>
      <c r="H16" s="255">
        <v>0</v>
      </c>
      <c r="I16" s="255">
        <v>14568.717000000001</v>
      </c>
      <c r="J16" s="94">
        <v>27405.080999999998</v>
      </c>
      <c r="K16" s="255">
        <v>27659.5</v>
      </c>
      <c r="L16" s="255">
        <v>85415.827999999994</v>
      </c>
      <c r="M16" s="255">
        <v>88552.906000000003</v>
      </c>
      <c r="N16" s="255">
        <v>38270.336000000003</v>
      </c>
      <c r="O16" s="255">
        <v>241554.61900000001</v>
      </c>
      <c r="P16" s="343">
        <v>12231.232</v>
      </c>
      <c r="Q16" s="343">
        <v>55077.946000000004</v>
      </c>
      <c r="R16" s="343">
        <v>5697.6509999999998</v>
      </c>
      <c r="S16" s="591">
        <v>2334</v>
      </c>
      <c r="T16" s="591">
        <v>3364</v>
      </c>
      <c r="U16" s="384" t="s">
        <v>17</v>
      </c>
      <c r="V16" s="579"/>
    </row>
    <row r="17" spans="1:22" s="385" customFormat="1" ht="17.45" customHeight="1">
      <c r="A17" s="383" t="s">
        <v>361</v>
      </c>
      <c r="B17" s="379">
        <f t="shared" ref="B17:B38" si="4">SUM(C17:D17)</f>
        <v>425853.734</v>
      </c>
      <c r="C17" s="379">
        <f t="shared" si="2"/>
        <v>184602.03999999998</v>
      </c>
      <c r="D17" s="379">
        <f t="shared" si="3"/>
        <v>241251.69400000002</v>
      </c>
      <c r="E17" s="408">
        <v>101825.333</v>
      </c>
      <c r="F17" s="255">
        <v>139.97300000000001</v>
      </c>
      <c r="G17" s="380" t="s">
        <v>28</v>
      </c>
      <c r="H17" s="255">
        <v>0</v>
      </c>
      <c r="I17" s="255">
        <v>8600.402</v>
      </c>
      <c r="J17" s="94">
        <v>16352.698</v>
      </c>
      <c r="K17" s="255">
        <v>11773.652</v>
      </c>
      <c r="L17" s="255">
        <v>67664.620999999999</v>
      </c>
      <c r="M17" s="255">
        <v>38967.078999999998</v>
      </c>
      <c r="N17" s="255">
        <v>23154.880000000001</v>
      </c>
      <c r="O17" s="255">
        <v>79277.851999999999</v>
      </c>
      <c r="P17" s="343">
        <v>39311.777999999998</v>
      </c>
      <c r="Q17" s="343">
        <v>34295.33</v>
      </c>
      <c r="R17" s="343">
        <v>4490.1360000000004</v>
      </c>
      <c r="S17" s="591">
        <v>429.22399999999999</v>
      </c>
      <c r="T17" s="591">
        <v>4060.9119999999998</v>
      </c>
      <c r="U17" s="384" t="s">
        <v>18</v>
      </c>
      <c r="V17" s="579"/>
    </row>
    <row r="18" spans="1:22" s="385" customFormat="1" ht="17.45" customHeight="1">
      <c r="A18" s="383" t="s">
        <v>362</v>
      </c>
      <c r="B18" s="379">
        <f t="shared" si="4"/>
        <v>185275.17300000001</v>
      </c>
      <c r="C18" s="379">
        <f t="shared" si="2"/>
        <v>71593.053999999989</v>
      </c>
      <c r="D18" s="379">
        <f t="shared" si="3"/>
        <v>113682.11900000001</v>
      </c>
      <c r="E18" s="408">
        <v>38918.180999999997</v>
      </c>
      <c r="F18" s="255">
        <v>76.408000000000001</v>
      </c>
      <c r="G18" s="380" t="s">
        <v>29</v>
      </c>
      <c r="H18" s="255">
        <v>0</v>
      </c>
      <c r="I18" s="255">
        <v>12894.621999999999</v>
      </c>
      <c r="J18" s="94">
        <v>12710.324000000001</v>
      </c>
      <c r="K18" s="255">
        <v>6337.5410000000002</v>
      </c>
      <c r="L18" s="255">
        <v>21895.544000000002</v>
      </c>
      <c r="M18" s="255">
        <v>19936.866999999998</v>
      </c>
      <c r="N18" s="255">
        <v>9804.86</v>
      </c>
      <c r="O18" s="255">
        <v>41000.19</v>
      </c>
      <c r="P18" s="343">
        <v>4086.35</v>
      </c>
      <c r="Q18" s="343">
        <v>15464.182000000001</v>
      </c>
      <c r="R18" s="343">
        <v>2150.1039999999998</v>
      </c>
      <c r="S18" s="591">
        <v>153.31100000000001</v>
      </c>
      <c r="T18" s="591">
        <v>1996.7929999999999</v>
      </c>
      <c r="U18" s="384" t="s">
        <v>19</v>
      </c>
      <c r="V18" s="579"/>
    </row>
    <row r="19" spans="1:22" s="385" customFormat="1" ht="17.45" customHeight="1">
      <c r="A19" s="383" t="s">
        <v>363</v>
      </c>
      <c r="B19" s="379">
        <f t="shared" si="4"/>
        <v>170322.87899999999</v>
      </c>
      <c r="C19" s="379">
        <f t="shared" si="2"/>
        <v>59938.18</v>
      </c>
      <c r="D19" s="379">
        <f t="shared" si="3"/>
        <v>110384.69899999999</v>
      </c>
      <c r="E19" s="408">
        <v>37672.900999999998</v>
      </c>
      <c r="F19" s="255">
        <v>86.566999999999993</v>
      </c>
      <c r="G19" s="380" t="s">
        <v>30</v>
      </c>
      <c r="H19" s="255">
        <v>0</v>
      </c>
      <c r="I19" s="255">
        <v>3059.777</v>
      </c>
      <c r="J19" s="94">
        <v>14587.697</v>
      </c>
      <c r="K19" s="255">
        <v>3695.1979999999999</v>
      </c>
      <c r="L19" s="255">
        <v>24100.808000000001</v>
      </c>
      <c r="M19" s="255">
        <v>22947.288</v>
      </c>
      <c r="N19" s="255">
        <v>11872.766</v>
      </c>
      <c r="O19" s="255">
        <v>32135.03</v>
      </c>
      <c r="P19" s="343">
        <v>3809.4349999999999</v>
      </c>
      <c r="Q19" s="343">
        <v>15050.07</v>
      </c>
      <c r="R19" s="343">
        <v>1305.3420000000001</v>
      </c>
      <c r="S19" s="591">
        <v>259.43</v>
      </c>
      <c r="T19" s="591">
        <v>1045.912</v>
      </c>
      <c r="U19" s="384" t="s">
        <v>20</v>
      </c>
      <c r="V19" s="579"/>
    </row>
    <row r="20" spans="1:22" s="385" customFormat="1" ht="17.45" customHeight="1">
      <c r="A20" s="383" t="s">
        <v>364</v>
      </c>
      <c r="B20" s="379">
        <f t="shared" si="4"/>
        <v>688307.054</v>
      </c>
      <c r="C20" s="379">
        <f t="shared" si="2"/>
        <v>192905.76800000001</v>
      </c>
      <c r="D20" s="379">
        <f t="shared" si="3"/>
        <v>495401.28599999996</v>
      </c>
      <c r="E20" s="408">
        <v>126474.30100000001</v>
      </c>
      <c r="F20" s="255">
        <v>213.98099999999999</v>
      </c>
      <c r="G20" s="380" t="s">
        <v>31</v>
      </c>
      <c r="H20" s="255">
        <v>0</v>
      </c>
      <c r="I20" s="255">
        <v>8033.9979999999996</v>
      </c>
      <c r="J20" s="94">
        <v>21667.629000000001</v>
      </c>
      <c r="K20" s="255">
        <v>31514.023000000001</v>
      </c>
      <c r="L20" s="255">
        <v>69168.862999999998</v>
      </c>
      <c r="M20" s="255">
        <v>62108.409</v>
      </c>
      <c r="N20" s="255">
        <v>31587.111000000001</v>
      </c>
      <c r="O20" s="255">
        <v>277015.52100000001</v>
      </c>
      <c r="P20" s="343">
        <v>13769.518</v>
      </c>
      <c r="Q20" s="343">
        <v>42979.578999999998</v>
      </c>
      <c r="R20" s="343">
        <v>3774.1210000000001</v>
      </c>
      <c r="S20" s="591">
        <v>1434.3910000000001</v>
      </c>
      <c r="T20" s="591">
        <v>2339.73</v>
      </c>
      <c r="U20" s="384" t="s">
        <v>21</v>
      </c>
      <c r="V20" s="579"/>
    </row>
    <row r="21" spans="1:22" s="385" customFormat="1" ht="17.45" customHeight="1">
      <c r="A21" s="383" t="s">
        <v>365</v>
      </c>
      <c r="B21" s="379">
        <f t="shared" si="4"/>
        <v>113049.30600000001</v>
      </c>
      <c r="C21" s="379">
        <f t="shared" si="2"/>
        <v>38308.065999999999</v>
      </c>
      <c r="D21" s="379">
        <f t="shared" si="3"/>
        <v>74741.240000000005</v>
      </c>
      <c r="E21" s="408">
        <v>24941.547999999999</v>
      </c>
      <c r="F21" s="255">
        <v>56.685000000000002</v>
      </c>
      <c r="G21" s="380" t="s">
        <v>32</v>
      </c>
      <c r="H21" s="255">
        <v>0</v>
      </c>
      <c r="I21" s="255">
        <v>1920.7719999999999</v>
      </c>
      <c r="J21" s="94">
        <v>15820.752</v>
      </c>
      <c r="K21" s="255">
        <v>2297.4569999999999</v>
      </c>
      <c r="L21" s="255">
        <v>12287.925999999999</v>
      </c>
      <c r="M21" s="255">
        <v>14480.936</v>
      </c>
      <c r="N21" s="255">
        <v>7880.808</v>
      </c>
      <c r="O21" s="255">
        <v>21414.544999999998</v>
      </c>
      <c r="P21" s="343">
        <v>1849.4939999999999</v>
      </c>
      <c r="Q21" s="343">
        <v>9203.11</v>
      </c>
      <c r="R21" s="343">
        <v>895.27300000000002</v>
      </c>
      <c r="S21" s="591">
        <v>336.45699999999999</v>
      </c>
      <c r="T21" s="591">
        <v>558.81600000000003</v>
      </c>
      <c r="U21" s="384" t="s">
        <v>22</v>
      </c>
      <c r="V21" s="579"/>
    </row>
    <row r="22" spans="1:22" s="385" customFormat="1" ht="17.45" customHeight="1">
      <c r="A22" s="383" t="s">
        <v>343</v>
      </c>
      <c r="B22" s="379">
        <f t="shared" si="4"/>
        <v>144766.65899999999</v>
      </c>
      <c r="C22" s="379">
        <f t="shared" si="2"/>
        <v>53518.974999999999</v>
      </c>
      <c r="D22" s="379">
        <f t="shared" si="3"/>
        <v>91247.683999999994</v>
      </c>
      <c r="E22" s="408">
        <v>34508.985000000001</v>
      </c>
      <c r="F22" s="255">
        <v>57.966999999999999</v>
      </c>
      <c r="G22" s="380" t="s">
        <v>33</v>
      </c>
      <c r="H22" s="255">
        <v>0</v>
      </c>
      <c r="I22" s="255">
        <v>3299.4760000000001</v>
      </c>
      <c r="J22" s="94">
        <v>8706.9230000000007</v>
      </c>
      <c r="K22" s="255">
        <v>3807.0079999999998</v>
      </c>
      <c r="L22" s="255">
        <v>22422.091</v>
      </c>
      <c r="M22" s="255">
        <v>21866.564999999999</v>
      </c>
      <c r="N22" s="255">
        <v>8659.1470000000008</v>
      </c>
      <c r="O22" s="255">
        <v>24156.501</v>
      </c>
      <c r="P22" s="343">
        <v>2660.2890000000002</v>
      </c>
      <c r="Q22" s="343">
        <v>12444.587</v>
      </c>
      <c r="R22" s="343">
        <v>2177.2280000000001</v>
      </c>
      <c r="S22" s="591">
        <v>547.67100000000005</v>
      </c>
      <c r="T22" s="591">
        <v>1629.4490000000001</v>
      </c>
      <c r="U22" s="384" t="s">
        <v>34</v>
      </c>
      <c r="V22" s="579"/>
    </row>
    <row r="23" spans="1:22" s="385" customFormat="1" ht="17.45" customHeight="1">
      <c r="A23" s="383" t="s">
        <v>344</v>
      </c>
      <c r="B23" s="379">
        <f t="shared" si="4"/>
        <v>94963.06700000001</v>
      </c>
      <c r="C23" s="379">
        <f t="shared" si="2"/>
        <v>34712.728000000003</v>
      </c>
      <c r="D23" s="379">
        <f t="shared" si="3"/>
        <v>60250.339000000007</v>
      </c>
      <c r="E23" s="408">
        <v>23139.047999999999</v>
      </c>
      <c r="F23" s="255">
        <v>53.901000000000003</v>
      </c>
      <c r="G23" s="380" t="s">
        <v>35</v>
      </c>
      <c r="H23" s="255">
        <v>0</v>
      </c>
      <c r="I23" s="255">
        <v>1753.84</v>
      </c>
      <c r="J23" s="94">
        <v>13700.829</v>
      </c>
      <c r="K23" s="255">
        <v>1710.2349999999999</v>
      </c>
      <c r="L23" s="255">
        <v>10822.627</v>
      </c>
      <c r="M23" s="255">
        <v>15081.566999999999</v>
      </c>
      <c r="N23" s="255">
        <v>6951.0330000000004</v>
      </c>
      <c r="O23" s="255">
        <v>11148.69</v>
      </c>
      <c r="P23" s="343">
        <v>1269.989</v>
      </c>
      <c r="Q23" s="343">
        <v>8303.1890000000003</v>
      </c>
      <c r="R23" s="343">
        <v>1028.1189999999999</v>
      </c>
      <c r="S23" s="591">
        <v>192.761</v>
      </c>
      <c r="T23" s="591">
        <v>835.35799999999995</v>
      </c>
      <c r="U23" s="384" t="s">
        <v>23</v>
      </c>
      <c r="V23" s="579"/>
    </row>
    <row r="24" spans="1:22" s="385" customFormat="1" ht="17.45" customHeight="1">
      <c r="A24" s="383" t="s">
        <v>366</v>
      </c>
      <c r="B24" s="379">
        <f t="shared" si="4"/>
        <v>74236.320000000007</v>
      </c>
      <c r="C24" s="379">
        <f t="shared" si="2"/>
        <v>26751.642</v>
      </c>
      <c r="D24" s="379">
        <f t="shared" si="3"/>
        <v>47484.678000000007</v>
      </c>
      <c r="E24" s="408">
        <v>17785.857</v>
      </c>
      <c r="F24" s="255">
        <v>40.076999999999998</v>
      </c>
      <c r="G24" s="380" t="s">
        <v>36</v>
      </c>
      <c r="H24" s="255">
        <v>0</v>
      </c>
      <c r="I24" s="255">
        <v>1179.3430000000001</v>
      </c>
      <c r="J24" s="94">
        <v>11701.796</v>
      </c>
      <c r="K24" s="255">
        <v>1089.5640000000001</v>
      </c>
      <c r="L24" s="255">
        <v>8464.5259999999998</v>
      </c>
      <c r="M24" s="255">
        <v>8364.5519999999997</v>
      </c>
      <c r="N24" s="255">
        <v>5519.6949999999997</v>
      </c>
      <c r="O24" s="255">
        <v>11695.304</v>
      </c>
      <c r="P24" s="343">
        <v>1177.8119999999999</v>
      </c>
      <c r="Q24" s="343">
        <v>6450.8339999999998</v>
      </c>
      <c r="R24" s="343">
        <v>766.96</v>
      </c>
      <c r="S24" s="591">
        <v>117.71899999999999</v>
      </c>
      <c r="T24" s="591">
        <v>649.24099999999999</v>
      </c>
      <c r="U24" s="384" t="s">
        <v>37</v>
      </c>
      <c r="V24" s="579"/>
    </row>
    <row r="25" spans="1:22" s="385" customFormat="1" ht="17.45" customHeight="1">
      <c r="A25" s="383" t="s">
        <v>345</v>
      </c>
      <c r="B25" s="379">
        <f t="shared" si="4"/>
        <v>342518.95699999999</v>
      </c>
      <c r="C25" s="379">
        <f t="shared" si="2"/>
        <v>132667.45799999998</v>
      </c>
      <c r="D25" s="379">
        <f t="shared" si="3"/>
        <v>209851.49900000001</v>
      </c>
      <c r="E25" s="408">
        <v>88994.635999999999</v>
      </c>
      <c r="F25" s="255">
        <v>146.316</v>
      </c>
      <c r="G25" s="380" t="s">
        <v>38</v>
      </c>
      <c r="H25" s="255">
        <v>0</v>
      </c>
      <c r="I25" s="255">
        <v>6253.76</v>
      </c>
      <c r="J25" s="94">
        <v>20355.498</v>
      </c>
      <c r="K25" s="255">
        <v>8553.7669999999998</v>
      </c>
      <c r="L25" s="255">
        <v>59237.921999999999</v>
      </c>
      <c r="M25" s="255">
        <v>40986.385999999999</v>
      </c>
      <c r="N25" s="255">
        <v>20918.887999999999</v>
      </c>
      <c r="O25" s="255">
        <v>55789.002</v>
      </c>
      <c r="P25" s="343">
        <v>7069.415</v>
      </c>
      <c r="Q25" s="343">
        <v>30060.330999999998</v>
      </c>
      <c r="R25" s="343">
        <v>4153.54</v>
      </c>
      <c r="S25" s="591">
        <v>143</v>
      </c>
      <c r="T25" s="591">
        <v>4010.0360000000001</v>
      </c>
      <c r="U25" s="384" t="s">
        <v>24</v>
      </c>
      <c r="V25" s="579"/>
    </row>
    <row r="26" spans="1:22" s="385" customFormat="1" ht="17.45" customHeight="1">
      <c r="A26" s="383" t="s">
        <v>367</v>
      </c>
      <c r="B26" s="379">
        <f t="shared" si="4"/>
        <v>37325.841</v>
      </c>
      <c r="C26" s="379">
        <f t="shared" si="2"/>
        <v>14713.991999999998</v>
      </c>
      <c r="D26" s="379">
        <f t="shared" si="3"/>
        <v>22611.848999999998</v>
      </c>
      <c r="E26" s="408">
        <v>10806.535</v>
      </c>
      <c r="F26" s="255">
        <v>13.792999999999999</v>
      </c>
      <c r="G26" s="380" t="s">
        <v>39</v>
      </c>
      <c r="H26" s="255">
        <v>0</v>
      </c>
      <c r="I26" s="255">
        <v>650.33699999999999</v>
      </c>
      <c r="J26" s="94">
        <v>7803.1310000000003</v>
      </c>
      <c r="K26" s="255">
        <v>564.50099999999998</v>
      </c>
      <c r="L26" s="255">
        <v>3707.078</v>
      </c>
      <c r="M26" s="255">
        <v>3956.8809999999999</v>
      </c>
      <c r="N26" s="255">
        <v>1823.0719999999999</v>
      </c>
      <c r="O26" s="255">
        <v>4623.6989999999996</v>
      </c>
      <c r="P26" s="343">
        <v>357.96899999999999</v>
      </c>
      <c r="Q26" s="343">
        <v>2759.989</v>
      </c>
      <c r="R26" s="343">
        <v>258.85599999999999</v>
      </c>
      <c r="S26" s="591">
        <v>125.369</v>
      </c>
      <c r="T26" s="591">
        <v>133.48699999999999</v>
      </c>
      <c r="U26" s="384" t="s">
        <v>368</v>
      </c>
      <c r="V26" s="579"/>
    </row>
    <row r="27" spans="1:22" s="385" customFormat="1" ht="17.45" customHeight="1">
      <c r="A27" s="383" t="s">
        <v>346</v>
      </c>
      <c r="B27" s="379">
        <f t="shared" si="4"/>
        <v>53605.965000000004</v>
      </c>
      <c r="C27" s="379">
        <f t="shared" si="2"/>
        <v>19200.754000000001</v>
      </c>
      <c r="D27" s="379">
        <f t="shared" si="3"/>
        <v>34405.211000000003</v>
      </c>
      <c r="E27" s="408">
        <v>12973.495000000001</v>
      </c>
      <c r="F27" s="255">
        <v>30.042999999999999</v>
      </c>
      <c r="G27" s="380" t="s">
        <v>41</v>
      </c>
      <c r="H27" s="255">
        <v>0</v>
      </c>
      <c r="I27" s="255">
        <v>1123.175</v>
      </c>
      <c r="J27" s="94">
        <v>9914.7639999999992</v>
      </c>
      <c r="K27" s="255">
        <v>653.77300000000002</v>
      </c>
      <c r="L27" s="255">
        <v>4823.0420000000004</v>
      </c>
      <c r="M27" s="255">
        <v>8694.91</v>
      </c>
      <c r="N27" s="255">
        <v>3680.221</v>
      </c>
      <c r="O27" s="255">
        <v>6091.9269999999997</v>
      </c>
      <c r="P27" s="343">
        <v>428.04199999999997</v>
      </c>
      <c r="Q27" s="343">
        <v>4468.018</v>
      </c>
      <c r="R27" s="343">
        <v>724.55499999999995</v>
      </c>
      <c r="S27" s="591">
        <v>177.98099999999999</v>
      </c>
      <c r="T27" s="591">
        <v>546.57399999999996</v>
      </c>
      <c r="U27" s="384" t="s">
        <v>42</v>
      </c>
      <c r="V27" s="579"/>
    </row>
    <row r="28" spans="1:22" s="385" customFormat="1" ht="17.45" customHeight="1">
      <c r="A28" s="383" t="s">
        <v>347</v>
      </c>
      <c r="B28" s="379">
        <f t="shared" si="4"/>
        <v>29254.728999999999</v>
      </c>
      <c r="C28" s="379">
        <f t="shared" si="2"/>
        <v>9520.0229999999992</v>
      </c>
      <c r="D28" s="379">
        <f t="shared" si="3"/>
        <v>19734.705999999998</v>
      </c>
      <c r="E28" s="408">
        <v>6311.14</v>
      </c>
      <c r="F28" s="255">
        <v>14.478999999999999</v>
      </c>
      <c r="G28" s="380" t="s">
        <v>43</v>
      </c>
      <c r="H28" s="255">
        <v>0</v>
      </c>
      <c r="I28" s="255">
        <v>413.81400000000002</v>
      </c>
      <c r="J28" s="94">
        <v>8491.3439999999991</v>
      </c>
      <c r="K28" s="255">
        <v>405.517</v>
      </c>
      <c r="L28" s="255">
        <v>1963.758</v>
      </c>
      <c r="M28" s="255">
        <v>3252.712</v>
      </c>
      <c r="N28" s="255">
        <v>2245.7809999999999</v>
      </c>
      <c r="O28" s="255">
        <v>3198.2040000000002</v>
      </c>
      <c r="P28" s="343">
        <v>285.86</v>
      </c>
      <c r="Q28" s="343">
        <v>2333.3939999999998</v>
      </c>
      <c r="R28" s="343">
        <v>338.726</v>
      </c>
      <c r="S28" s="591">
        <v>161.33600000000001</v>
      </c>
      <c r="T28" s="591">
        <v>177.39</v>
      </c>
      <c r="U28" s="384" t="s">
        <v>44</v>
      </c>
      <c r="V28" s="579"/>
    </row>
    <row r="29" spans="1:22" s="385" customFormat="1" ht="17.45" customHeight="1">
      <c r="A29" s="383" t="s">
        <v>348</v>
      </c>
      <c r="B29" s="379">
        <f t="shared" si="4"/>
        <v>18933.609</v>
      </c>
      <c r="C29" s="379">
        <f t="shared" si="2"/>
        <v>5645.0680000000002</v>
      </c>
      <c r="D29" s="379">
        <f t="shared" si="3"/>
        <v>13288.540999999999</v>
      </c>
      <c r="E29" s="408">
        <v>3456.57</v>
      </c>
      <c r="F29" s="255">
        <v>9.5139999999999993</v>
      </c>
      <c r="G29" s="380" t="s">
        <v>45</v>
      </c>
      <c r="H29" s="255">
        <v>0</v>
      </c>
      <c r="I29" s="255">
        <v>691.35500000000002</v>
      </c>
      <c r="J29" s="94">
        <v>7457.3890000000001</v>
      </c>
      <c r="K29" s="255">
        <v>207.745</v>
      </c>
      <c r="L29" s="255">
        <v>1013.157</v>
      </c>
      <c r="M29" s="255">
        <v>1810.0070000000001</v>
      </c>
      <c r="N29" s="255">
        <v>1083.7</v>
      </c>
      <c r="O29" s="255">
        <v>1694.3030000000001</v>
      </c>
      <c r="P29" s="343">
        <v>102.05800000000001</v>
      </c>
      <c r="Q29" s="343">
        <v>1305.0730000000001</v>
      </c>
      <c r="R29" s="343">
        <v>102.738</v>
      </c>
      <c r="S29" s="591">
        <v>80.498000000000005</v>
      </c>
      <c r="T29" s="591">
        <v>22.24</v>
      </c>
      <c r="U29" s="384" t="s">
        <v>46</v>
      </c>
      <c r="V29" s="579"/>
    </row>
    <row r="30" spans="1:22" s="385" customFormat="1" ht="17.45" customHeight="1">
      <c r="A30" s="383" t="s">
        <v>349</v>
      </c>
      <c r="B30" s="379">
        <f t="shared" si="4"/>
        <v>45097.717999999993</v>
      </c>
      <c r="C30" s="379">
        <f t="shared" si="2"/>
        <v>17698.935999999998</v>
      </c>
      <c r="D30" s="379">
        <f t="shared" si="3"/>
        <v>27398.781999999999</v>
      </c>
      <c r="E30" s="408">
        <v>11704.072</v>
      </c>
      <c r="F30" s="255">
        <v>20.524999999999999</v>
      </c>
      <c r="G30" s="380" t="s">
        <v>47</v>
      </c>
      <c r="H30" s="255">
        <v>0</v>
      </c>
      <c r="I30" s="255">
        <v>1330.115</v>
      </c>
      <c r="J30" s="94">
        <v>10713.481</v>
      </c>
      <c r="K30" s="255">
        <v>178.11199999999999</v>
      </c>
      <c r="L30" s="255">
        <v>4333.6139999999996</v>
      </c>
      <c r="M30" s="255">
        <v>3627.5030000000002</v>
      </c>
      <c r="N30" s="255">
        <v>3628.7190000000001</v>
      </c>
      <c r="O30" s="255">
        <v>4422.652</v>
      </c>
      <c r="P30" s="343">
        <v>516.63400000000001</v>
      </c>
      <c r="Q30" s="343">
        <v>3943.4720000000002</v>
      </c>
      <c r="R30" s="343">
        <v>678.81899999999996</v>
      </c>
      <c r="S30" s="591">
        <v>184.11799999999999</v>
      </c>
      <c r="T30" s="591">
        <v>494.70100000000002</v>
      </c>
      <c r="U30" s="384" t="s">
        <v>25</v>
      </c>
      <c r="V30" s="579"/>
    </row>
    <row r="31" spans="1:22" s="385" customFormat="1" ht="17.45" customHeight="1">
      <c r="A31" s="383" t="s">
        <v>350</v>
      </c>
      <c r="B31" s="379">
        <f t="shared" si="4"/>
        <v>62645.024000000005</v>
      </c>
      <c r="C31" s="379">
        <f t="shared" si="2"/>
        <v>24728.484000000004</v>
      </c>
      <c r="D31" s="379">
        <f t="shared" si="3"/>
        <v>37916.54</v>
      </c>
      <c r="E31" s="408">
        <v>14217.061</v>
      </c>
      <c r="F31" s="255">
        <v>3010.7020000000002</v>
      </c>
      <c r="G31" s="380" t="s">
        <v>48</v>
      </c>
      <c r="H31" s="255">
        <v>0</v>
      </c>
      <c r="I31" s="255">
        <v>1119.434</v>
      </c>
      <c r="J31" s="94">
        <v>11455.165999999999</v>
      </c>
      <c r="K31" s="255">
        <v>720.75800000000004</v>
      </c>
      <c r="L31" s="255">
        <v>5780.2430000000004</v>
      </c>
      <c r="M31" s="255">
        <v>6207.0739999999996</v>
      </c>
      <c r="N31" s="255">
        <v>3048.4949999999999</v>
      </c>
      <c r="O31" s="255">
        <v>10122.933000000001</v>
      </c>
      <c r="P31" s="343">
        <v>551.48900000000003</v>
      </c>
      <c r="Q31" s="343">
        <v>5587.4859999999999</v>
      </c>
      <c r="R31" s="343">
        <v>824.18299999999999</v>
      </c>
      <c r="S31" s="591">
        <v>242.31200000000001</v>
      </c>
      <c r="T31" s="591">
        <v>581.87099999999998</v>
      </c>
      <c r="U31" s="384" t="s">
        <v>49</v>
      </c>
      <c r="V31" s="579"/>
    </row>
    <row r="32" spans="1:22" s="382" customFormat="1" ht="17.45" customHeight="1">
      <c r="A32" s="383" t="s">
        <v>351</v>
      </c>
      <c r="B32" s="379">
        <f t="shared" si="4"/>
        <v>56579.365999999995</v>
      </c>
      <c r="C32" s="379">
        <f t="shared" si="2"/>
        <v>22532.928000000004</v>
      </c>
      <c r="D32" s="379">
        <f t="shared" si="3"/>
        <v>34046.437999999995</v>
      </c>
      <c r="E32" s="408">
        <v>15710.263000000001</v>
      </c>
      <c r="F32" s="255">
        <v>17.693000000000001</v>
      </c>
      <c r="G32" s="380" t="s">
        <v>50</v>
      </c>
      <c r="H32" s="255">
        <v>0</v>
      </c>
      <c r="I32" s="255">
        <v>1065.7260000000001</v>
      </c>
      <c r="J32" s="94">
        <v>7752.3969999999999</v>
      </c>
      <c r="K32" s="255">
        <v>1015.495</v>
      </c>
      <c r="L32" s="255">
        <v>7208.8530000000001</v>
      </c>
      <c r="M32" s="255">
        <v>5830.893</v>
      </c>
      <c r="N32" s="255">
        <v>3054.8519999999999</v>
      </c>
      <c r="O32" s="255">
        <v>8664.3269999999993</v>
      </c>
      <c r="P32" s="343">
        <v>1058.4069999999999</v>
      </c>
      <c r="Q32" s="343">
        <v>4420.8490000000002</v>
      </c>
      <c r="R32" s="343">
        <v>779.61099999999999</v>
      </c>
      <c r="S32" s="591">
        <v>259.99</v>
      </c>
      <c r="T32" s="591">
        <v>519.62099999999998</v>
      </c>
      <c r="U32" s="384" t="s">
        <v>352</v>
      </c>
      <c r="V32" s="578"/>
    </row>
    <row r="33" spans="1:22" s="382" customFormat="1" ht="17.45" customHeight="1">
      <c r="A33" s="383" t="s">
        <v>353</v>
      </c>
      <c r="B33" s="379">
        <f t="shared" si="4"/>
        <v>76948.12999999999</v>
      </c>
      <c r="C33" s="379">
        <f t="shared" si="2"/>
        <v>27196.833000000002</v>
      </c>
      <c r="D33" s="379">
        <f t="shared" si="3"/>
        <v>49751.296999999991</v>
      </c>
      <c r="E33" s="408">
        <v>17703.358</v>
      </c>
      <c r="F33" s="255">
        <v>25.036999999999999</v>
      </c>
      <c r="G33" s="380" t="s">
        <v>52</v>
      </c>
      <c r="H33" s="255">
        <v>0</v>
      </c>
      <c r="I33" s="255">
        <v>1870.454</v>
      </c>
      <c r="J33" s="94">
        <v>13477.819</v>
      </c>
      <c r="K33" s="255">
        <v>1209.194</v>
      </c>
      <c r="L33" s="255">
        <v>7821.3689999999997</v>
      </c>
      <c r="M33" s="255">
        <v>10408.602000000001</v>
      </c>
      <c r="N33" s="255">
        <v>4226.3519999999999</v>
      </c>
      <c r="O33" s="255">
        <v>11966.518</v>
      </c>
      <c r="P33" s="343">
        <v>1617.9280000000001</v>
      </c>
      <c r="Q33" s="343">
        <v>5802.13</v>
      </c>
      <c r="R33" s="343">
        <v>819.36900000000003</v>
      </c>
      <c r="S33" s="591">
        <v>177.92599999999999</v>
      </c>
      <c r="T33" s="591">
        <v>641.44299999999998</v>
      </c>
      <c r="U33" s="384" t="s">
        <v>53</v>
      </c>
      <c r="V33" s="578"/>
    </row>
    <row r="34" spans="1:22" s="382" customFormat="1" ht="17.45" customHeight="1">
      <c r="A34" s="383" t="s">
        <v>354</v>
      </c>
      <c r="B34" s="379">
        <f t="shared" si="4"/>
        <v>181024.212</v>
      </c>
      <c r="C34" s="379">
        <f t="shared" si="2"/>
        <v>72717.271000000008</v>
      </c>
      <c r="D34" s="379">
        <f t="shared" si="3"/>
        <v>108306.94100000001</v>
      </c>
      <c r="E34" s="408">
        <v>47991.334999999999</v>
      </c>
      <c r="F34" s="255">
        <v>60.817</v>
      </c>
      <c r="G34" s="380" t="s">
        <v>54</v>
      </c>
      <c r="H34" s="255">
        <v>0</v>
      </c>
      <c r="I34" s="255">
        <v>4276.2049999999999</v>
      </c>
      <c r="J34" s="94">
        <v>12970.837</v>
      </c>
      <c r="K34" s="255">
        <v>4138.8999999999996</v>
      </c>
      <c r="L34" s="255">
        <v>26705.235000000001</v>
      </c>
      <c r="M34" s="255">
        <v>24186.848000000002</v>
      </c>
      <c r="N34" s="255">
        <v>12205.008</v>
      </c>
      <c r="O34" s="255">
        <v>26333.911</v>
      </c>
      <c r="P34" s="343">
        <v>3679.6350000000002</v>
      </c>
      <c r="Q34" s="343">
        <v>16039.201999999999</v>
      </c>
      <c r="R34" s="343">
        <v>2436.279</v>
      </c>
      <c r="S34" s="591">
        <v>670.077</v>
      </c>
      <c r="T34" s="591">
        <v>1766.202</v>
      </c>
      <c r="U34" s="384" t="s">
        <v>55</v>
      </c>
      <c r="V34" s="578"/>
    </row>
    <row r="35" spans="1:22" s="382" customFormat="1" ht="17.45" customHeight="1">
      <c r="A35" s="383" t="s">
        <v>355</v>
      </c>
      <c r="B35" s="379">
        <f t="shared" si="4"/>
        <v>60635.634000000005</v>
      </c>
      <c r="C35" s="379">
        <f t="shared" si="2"/>
        <v>22883.548999999999</v>
      </c>
      <c r="D35" s="379">
        <f t="shared" si="3"/>
        <v>37752.085000000006</v>
      </c>
      <c r="E35" s="408">
        <v>15292.084999999999</v>
      </c>
      <c r="F35" s="255">
        <v>30.244</v>
      </c>
      <c r="G35" s="380" t="s">
        <v>56</v>
      </c>
      <c r="H35" s="255">
        <v>0</v>
      </c>
      <c r="I35" s="255">
        <v>1105.4100000000001</v>
      </c>
      <c r="J35" s="94">
        <v>11714.867</v>
      </c>
      <c r="K35" s="255">
        <v>468.46600000000001</v>
      </c>
      <c r="L35" s="255">
        <v>9044.3719999999994</v>
      </c>
      <c r="M35" s="255">
        <v>6860.0050000000001</v>
      </c>
      <c r="N35" s="255">
        <v>3621.5610000000001</v>
      </c>
      <c r="O35" s="255">
        <v>5551.134</v>
      </c>
      <c r="P35" s="343">
        <v>984.92</v>
      </c>
      <c r="Q35" s="343">
        <v>5285.3090000000002</v>
      </c>
      <c r="R35" s="343">
        <v>677.26099999999997</v>
      </c>
      <c r="S35" s="591">
        <v>185.58099999999999</v>
      </c>
      <c r="T35" s="591">
        <v>491.68</v>
      </c>
      <c r="U35" s="384" t="s">
        <v>57</v>
      </c>
      <c r="V35" s="578"/>
    </row>
    <row r="36" spans="1:22" s="382" customFormat="1" ht="17.45" customHeight="1">
      <c r="A36" s="383" t="s">
        <v>356</v>
      </c>
      <c r="B36" s="379">
        <f t="shared" si="4"/>
        <v>33373.505000000005</v>
      </c>
      <c r="C36" s="379">
        <f t="shared" si="2"/>
        <v>10004.275000000001</v>
      </c>
      <c r="D36" s="379">
        <f t="shared" si="3"/>
        <v>23369.23</v>
      </c>
      <c r="E36" s="408">
        <v>6574.7730000000001</v>
      </c>
      <c r="F36" s="255">
        <v>17.893999999999998</v>
      </c>
      <c r="G36" s="380" t="s">
        <v>58</v>
      </c>
      <c r="H36" s="255">
        <v>0</v>
      </c>
      <c r="I36" s="255">
        <v>566.197</v>
      </c>
      <c r="J36" s="94">
        <v>10279.027</v>
      </c>
      <c r="K36" s="255">
        <v>822.62</v>
      </c>
      <c r="L36" s="255">
        <v>2297.1309999999999</v>
      </c>
      <c r="M36" s="255">
        <v>3497.3539999999998</v>
      </c>
      <c r="N36" s="255">
        <v>2226.6689999999999</v>
      </c>
      <c r="O36" s="255">
        <v>4027.8440000000001</v>
      </c>
      <c r="P36" s="343">
        <v>339</v>
      </c>
      <c r="Q36" s="343">
        <v>2465</v>
      </c>
      <c r="R36" s="343">
        <v>259.99599999999998</v>
      </c>
      <c r="S36" s="591">
        <v>41.411000000000001</v>
      </c>
      <c r="T36" s="591">
        <v>218.58500000000001</v>
      </c>
      <c r="U36" s="384" t="s">
        <v>59</v>
      </c>
      <c r="V36" s="578"/>
    </row>
    <row r="37" spans="1:22" s="382" customFormat="1" ht="17.45" customHeight="1">
      <c r="A37" s="383" t="s">
        <v>357</v>
      </c>
      <c r="B37" s="379">
        <f t="shared" si="4"/>
        <v>113073.883</v>
      </c>
      <c r="C37" s="379">
        <f t="shared" si="2"/>
        <v>68123.08</v>
      </c>
      <c r="D37" s="379">
        <f t="shared" si="3"/>
        <v>44950.803</v>
      </c>
      <c r="E37" s="408">
        <v>10658.53</v>
      </c>
      <c r="F37" s="255">
        <v>26.898</v>
      </c>
      <c r="G37" s="380" t="s">
        <v>60</v>
      </c>
      <c r="H37" s="255">
        <v>0</v>
      </c>
      <c r="I37" s="255">
        <v>789.83900000000006</v>
      </c>
      <c r="J37" s="94">
        <v>7877.4480000000003</v>
      </c>
      <c r="K37" s="255">
        <v>2564.9259999999999</v>
      </c>
      <c r="L37" s="255">
        <v>8654.9169999999995</v>
      </c>
      <c r="M37" s="255">
        <v>5514.9459999999999</v>
      </c>
      <c r="N37" s="255">
        <v>4760.2370000000001</v>
      </c>
      <c r="O37" s="255">
        <v>15013.924000000001</v>
      </c>
      <c r="P37" s="343">
        <v>51306.53</v>
      </c>
      <c r="Q37" s="343">
        <v>5140.42</v>
      </c>
      <c r="R37" s="343">
        <v>765.26800000000003</v>
      </c>
      <c r="S37" s="591">
        <v>200.863</v>
      </c>
      <c r="T37" s="591">
        <v>564.40499999999997</v>
      </c>
      <c r="U37" s="384" t="s">
        <v>61</v>
      </c>
      <c r="V37" s="578"/>
    </row>
    <row r="38" spans="1:22" s="382" customFormat="1" ht="17.45" customHeight="1" thickBot="1">
      <c r="A38" s="386" t="s">
        <v>358</v>
      </c>
      <c r="B38" s="387">
        <f t="shared" si="4"/>
        <v>16080.798999999999</v>
      </c>
      <c r="C38" s="387">
        <f t="shared" si="2"/>
        <v>7422.8959999999997</v>
      </c>
      <c r="D38" s="387">
        <f t="shared" si="3"/>
        <v>8657.9030000000002</v>
      </c>
      <c r="E38" s="409">
        <v>5580.0129999999999</v>
      </c>
      <c r="F38" s="388">
        <v>5.1829999999999998</v>
      </c>
      <c r="G38" s="389" t="s">
        <v>62</v>
      </c>
      <c r="H38" s="388">
        <v>0</v>
      </c>
      <c r="I38" s="388">
        <v>412.70499999999998</v>
      </c>
      <c r="J38" s="293">
        <v>3060.1219999999998</v>
      </c>
      <c r="K38" s="388">
        <v>145.16399999999999</v>
      </c>
      <c r="L38" s="388">
        <v>1367.828</v>
      </c>
      <c r="M38" s="388">
        <v>1010.523</v>
      </c>
      <c r="N38" s="388">
        <v>956.42100000000005</v>
      </c>
      <c r="O38" s="388">
        <v>1958.7180000000001</v>
      </c>
      <c r="P38" s="390">
        <v>128.005</v>
      </c>
      <c r="Q38" s="390">
        <v>1251.9490000000001</v>
      </c>
      <c r="R38" s="390">
        <v>204.16800000000001</v>
      </c>
      <c r="S38" s="592">
        <v>45.040999999999997</v>
      </c>
      <c r="T38" s="592">
        <v>159.12700000000001</v>
      </c>
      <c r="U38" s="391" t="s">
        <v>63</v>
      </c>
      <c r="V38" s="578"/>
    </row>
    <row r="39" spans="1:22" s="392" customFormat="1" ht="12" customHeight="1">
      <c r="A39" s="770" t="s">
        <v>282</v>
      </c>
      <c r="B39" s="770"/>
      <c r="D39" s="393"/>
      <c r="F39" s="393" t="s">
        <v>378</v>
      </c>
      <c r="G39" s="392" t="s">
        <v>282</v>
      </c>
      <c r="H39" s="58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  <c r="U39" s="393" t="s">
        <v>377</v>
      </c>
    </row>
  </sheetData>
  <sheetProtection selectLockedCells="1"/>
  <mergeCells count="24">
    <mergeCell ref="A39:B39"/>
    <mergeCell ref="P6:Q6"/>
    <mergeCell ref="R6:R8"/>
    <mergeCell ref="T7:T8"/>
    <mergeCell ref="S7:S8"/>
    <mergeCell ref="J7:M7"/>
    <mergeCell ref="N7:O7"/>
    <mergeCell ref="P7:Q7"/>
    <mergeCell ref="A3:F3"/>
    <mergeCell ref="G3:M3"/>
    <mergeCell ref="N3:U3"/>
    <mergeCell ref="A4:F4"/>
    <mergeCell ref="A6:A8"/>
    <mergeCell ref="B6:D6"/>
    <mergeCell ref="E6:F6"/>
    <mergeCell ref="G6:G8"/>
    <mergeCell ref="H6:M6"/>
    <mergeCell ref="N6:O6"/>
    <mergeCell ref="U6:U8"/>
    <mergeCell ref="B7:B8"/>
    <mergeCell ref="C7:C8"/>
    <mergeCell ref="D7:D8"/>
    <mergeCell ref="E7:F7"/>
    <mergeCell ref="H7:I7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6" max="38" man="1"/>
    <brk id="13" max="3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showGridLines="0" view="pageBreakPreview" zoomScaleNormal="100" zoomScaleSheetLayoutView="100" workbookViewId="0">
      <selection activeCell="N2" sqref="N2"/>
    </sheetView>
  </sheetViews>
  <sheetFormatPr defaultRowHeight="14.25"/>
  <cols>
    <col min="1" max="1" width="7.375" style="42" customWidth="1"/>
    <col min="2" max="2" width="12.625" style="118" customWidth="1"/>
    <col min="3" max="4" width="12.375" style="47" customWidth="1"/>
    <col min="5" max="5" width="12.875" style="75" customWidth="1"/>
    <col min="6" max="7" width="12.375" style="75" customWidth="1"/>
    <col min="8" max="8" width="12.125" style="75" customWidth="1"/>
    <col min="9" max="9" width="12.125" style="47" customWidth="1"/>
    <col min="10" max="10" width="11.875" style="47" customWidth="1"/>
    <col min="11" max="11" width="12.125" style="47" customWidth="1"/>
    <col min="12" max="13" width="11.875" style="47" customWidth="1"/>
    <col min="14" max="14" width="10.5" style="42" customWidth="1"/>
    <col min="15" max="16384" width="9" style="47"/>
  </cols>
  <sheetData>
    <row r="1" spans="1:14" s="292" customFormat="1" ht="14.1" customHeight="1">
      <c r="A1" s="288" t="s">
        <v>624</v>
      </c>
      <c r="B1" s="291"/>
      <c r="E1" s="347"/>
      <c r="F1" s="347"/>
      <c r="G1" s="347"/>
      <c r="H1" s="347"/>
      <c r="N1" s="289" t="s">
        <v>625</v>
      </c>
    </row>
    <row r="2" spans="1:14" s="225" customFormat="1" ht="14.1" customHeight="1">
      <c r="A2" s="223"/>
      <c r="B2" s="224"/>
      <c r="E2" s="348"/>
      <c r="F2" s="348"/>
      <c r="G2" s="348"/>
      <c r="H2" s="348"/>
      <c r="N2" s="226"/>
    </row>
    <row r="3" spans="1:14" s="401" customFormat="1" ht="20.100000000000001" customHeight="1">
      <c r="A3" s="712" t="s">
        <v>104</v>
      </c>
      <c r="B3" s="712"/>
      <c r="C3" s="712"/>
      <c r="D3" s="712"/>
      <c r="E3" s="712"/>
      <c r="F3" s="712"/>
      <c r="G3" s="712"/>
      <c r="H3" s="741" t="s">
        <v>105</v>
      </c>
      <c r="I3" s="712"/>
      <c r="J3" s="712"/>
      <c r="K3" s="712"/>
      <c r="L3" s="712"/>
      <c r="M3" s="712"/>
      <c r="N3" s="712"/>
    </row>
    <row r="4" spans="1:14" s="33" customFormat="1" ht="24" customHeight="1">
      <c r="A4" s="554"/>
      <c r="B4" s="554"/>
      <c r="C4" s="554"/>
      <c r="D4" s="554"/>
      <c r="E4" s="556"/>
      <c r="F4" s="349"/>
      <c r="G4" s="556"/>
      <c r="H4" s="399"/>
      <c r="I4" s="554"/>
      <c r="J4" s="554"/>
      <c r="K4" s="554"/>
      <c r="L4" s="554"/>
      <c r="M4" s="554"/>
      <c r="N4" s="554"/>
    </row>
    <row r="5" spans="1:14" s="34" customFormat="1" ht="18" customHeight="1" thickBot="1">
      <c r="A5" s="34" t="s">
        <v>16</v>
      </c>
      <c r="D5" s="10"/>
      <c r="E5" s="55"/>
      <c r="F5" s="55"/>
      <c r="G5" s="55"/>
      <c r="H5" s="55"/>
      <c r="N5" s="146" t="s">
        <v>69</v>
      </c>
    </row>
    <row r="6" spans="1:14" s="29" customFormat="1" ht="15" customHeight="1">
      <c r="A6" s="725" t="s">
        <v>423</v>
      </c>
      <c r="B6" s="784" t="s">
        <v>64</v>
      </c>
      <c r="C6" s="782"/>
      <c r="D6" s="782"/>
      <c r="E6" s="785" t="s">
        <v>65</v>
      </c>
      <c r="F6" s="751"/>
      <c r="G6" s="752"/>
      <c r="H6" s="784" t="s">
        <v>66</v>
      </c>
      <c r="I6" s="782"/>
      <c r="J6" s="782"/>
      <c r="K6" s="781" t="s">
        <v>67</v>
      </c>
      <c r="L6" s="782"/>
      <c r="M6" s="783"/>
      <c r="N6" s="709" t="s">
        <v>424</v>
      </c>
    </row>
    <row r="7" spans="1:14" s="29" customFormat="1" ht="37.5" customHeight="1">
      <c r="A7" s="727"/>
      <c r="B7" s="424"/>
      <c r="C7" s="543" t="s">
        <v>106</v>
      </c>
      <c r="D7" s="543" t="s">
        <v>107</v>
      </c>
      <c r="E7" s="425"/>
      <c r="F7" s="426" t="s">
        <v>106</v>
      </c>
      <c r="G7" s="550" t="s">
        <v>107</v>
      </c>
      <c r="H7" s="446"/>
      <c r="I7" s="543" t="s">
        <v>106</v>
      </c>
      <c r="J7" s="543" t="s">
        <v>107</v>
      </c>
      <c r="K7" s="447"/>
      <c r="L7" s="543" t="s">
        <v>106</v>
      </c>
      <c r="M7" s="448" t="s">
        <v>107</v>
      </c>
      <c r="N7" s="711"/>
    </row>
    <row r="8" spans="1:14" s="79" customFormat="1" ht="18" customHeight="1">
      <c r="A8" s="544">
        <v>2018</v>
      </c>
      <c r="B8" s="10">
        <v>28879797</v>
      </c>
      <c r="C8" s="10">
        <v>25261904</v>
      </c>
      <c r="D8" s="10">
        <v>3617893</v>
      </c>
      <c r="E8" s="350">
        <v>29134143</v>
      </c>
      <c r="F8" s="350">
        <v>25474035</v>
      </c>
      <c r="G8" s="350">
        <v>3660108</v>
      </c>
      <c r="H8" s="350">
        <v>23008232</v>
      </c>
      <c r="I8" s="10">
        <v>20580829</v>
      </c>
      <c r="J8" s="10">
        <v>2427403</v>
      </c>
      <c r="K8" s="10">
        <v>2429548</v>
      </c>
      <c r="L8" s="10">
        <v>1657559</v>
      </c>
      <c r="M8" s="15">
        <v>771989</v>
      </c>
      <c r="N8" s="406">
        <v>2018</v>
      </c>
    </row>
    <row r="9" spans="1:14" s="79" customFormat="1" ht="18" customHeight="1">
      <c r="A9" s="544">
        <v>2019</v>
      </c>
      <c r="B9" s="10">
        <v>33976058.245999999</v>
      </c>
      <c r="C9" s="10">
        <v>29180037.245999999</v>
      </c>
      <c r="D9" s="10">
        <v>4796021</v>
      </c>
      <c r="E9" s="350">
        <v>34596906</v>
      </c>
      <c r="F9" s="350">
        <v>29790013</v>
      </c>
      <c r="G9" s="350">
        <v>4806893</v>
      </c>
      <c r="H9" s="350">
        <v>27588295</v>
      </c>
      <c r="I9" s="10">
        <v>24272589</v>
      </c>
      <c r="J9" s="10">
        <v>3315706</v>
      </c>
      <c r="K9" s="10">
        <v>3275281</v>
      </c>
      <c r="L9" s="10">
        <v>2401371</v>
      </c>
      <c r="M9" s="15">
        <v>873910</v>
      </c>
      <c r="N9" s="406">
        <v>2019</v>
      </c>
    </row>
    <row r="10" spans="1:14" s="79" customFormat="1" ht="18" customHeight="1">
      <c r="A10" s="544">
        <v>2020</v>
      </c>
      <c r="B10" s="10">
        <v>35983855.961128995</v>
      </c>
      <c r="C10" s="10">
        <v>32004152.515978999</v>
      </c>
      <c r="D10" s="10">
        <v>3979703.44515</v>
      </c>
      <c r="E10" s="350">
        <v>36710634.026751995</v>
      </c>
      <c r="F10" s="350">
        <v>32671087.480388999</v>
      </c>
      <c r="G10" s="350">
        <v>4039546.5463629998</v>
      </c>
      <c r="H10" s="350">
        <v>30970765.522991002</v>
      </c>
      <c r="I10" s="10">
        <v>27976556.379166</v>
      </c>
      <c r="J10" s="10">
        <v>2994209.1438250002</v>
      </c>
      <c r="K10" s="10">
        <v>2345074.4664179999</v>
      </c>
      <c r="L10" s="10">
        <v>1690884.6832900001</v>
      </c>
      <c r="M10" s="15">
        <v>654189.78312799998</v>
      </c>
      <c r="N10" s="406">
        <v>2020</v>
      </c>
    </row>
    <row r="11" spans="1:14" s="79" customFormat="1" ht="18" customHeight="1">
      <c r="A11" s="544">
        <v>2021</v>
      </c>
      <c r="B11" s="10">
        <v>37101764</v>
      </c>
      <c r="C11" s="10">
        <v>32958642</v>
      </c>
      <c r="D11" s="10">
        <v>4143122</v>
      </c>
      <c r="E11" s="350">
        <v>37838910</v>
      </c>
      <c r="F11" s="350">
        <v>33679485</v>
      </c>
      <c r="G11" s="350">
        <v>4159425</v>
      </c>
      <c r="H11" s="350">
        <v>32001624</v>
      </c>
      <c r="I11" s="10">
        <v>28533020</v>
      </c>
      <c r="J11" s="10">
        <v>3468604</v>
      </c>
      <c r="K11" s="10">
        <v>5837284</v>
      </c>
      <c r="L11" s="10">
        <v>5146464</v>
      </c>
      <c r="M11" s="15">
        <v>690820</v>
      </c>
      <c r="N11" s="406">
        <v>2021</v>
      </c>
    </row>
    <row r="12" spans="1:14" s="79" customFormat="1" ht="18" customHeight="1">
      <c r="A12" s="123">
        <v>2022</v>
      </c>
      <c r="B12" s="227">
        <f>IF(SUM(B14:B37)=SUM(C12:D12),SUM(B14:B37),"err")</f>
        <v>42064601</v>
      </c>
      <c r="C12" s="227">
        <f>SUM(C14:C37)</f>
        <v>37818018</v>
      </c>
      <c r="D12" s="227">
        <f t="shared" ref="D12:M12" si="0">SUM(D14:D37)</f>
        <v>4246583</v>
      </c>
      <c r="E12" s="349">
        <f>IF(SUM(E14:E37)=SUM(F12:G12),SUM(E14:E37),"err")</f>
        <v>43442895</v>
      </c>
      <c r="F12" s="349">
        <f t="shared" si="0"/>
        <v>39170618</v>
      </c>
      <c r="G12" s="349">
        <f t="shared" si="0"/>
        <v>4272277</v>
      </c>
      <c r="H12" s="349">
        <f>IF(SUM(H14:H37)=SUM(I12:J12),SUM(H14:H37),"err")</f>
        <v>35536522</v>
      </c>
      <c r="I12" s="227">
        <f t="shared" si="0"/>
        <v>32018702</v>
      </c>
      <c r="J12" s="227">
        <f t="shared" si="0"/>
        <v>3517820</v>
      </c>
      <c r="K12" s="227">
        <f>IF(SUM(K14:K37)=SUM(L12:M12),SUM(K14:K37),"err")</f>
        <v>7906372</v>
      </c>
      <c r="L12" s="227">
        <f t="shared" si="0"/>
        <v>7151916</v>
      </c>
      <c r="M12" s="510">
        <f t="shared" si="0"/>
        <v>754456</v>
      </c>
      <c r="N12" s="407">
        <v>2022</v>
      </c>
    </row>
    <row r="13" spans="1:14" s="79" customFormat="1" ht="12.6" customHeight="1">
      <c r="A13" s="108"/>
      <c r="B13" s="10"/>
      <c r="C13" s="10"/>
      <c r="D13" s="10"/>
      <c r="E13" s="350"/>
      <c r="F13" s="350"/>
      <c r="G13" s="350"/>
      <c r="H13" s="350"/>
      <c r="I13" s="10"/>
      <c r="J13" s="10"/>
      <c r="K13" s="10"/>
      <c r="L13" s="10"/>
      <c r="M13" s="15"/>
      <c r="N13" s="78"/>
    </row>
    <row r="14" spans="1:14" s="79" customFormat="1" ht="18" customHeight="1">
      <c r="A14" s="108" t="s">
        <v>68</v>
      </c>
      <c r="B14" s="10">
        <f>C14+D14</f>
        <v>13739600</v>
      </c>
      <c r="C14" s="253">
        <v>12263826</v>
      </c>
      <c r="D14" s="253">
        <v>1475774</v>
      </c>
      <c r="E14" s="351">
        <f>F14+G14</f>
        <v>13958392</v>
      </c>
      <c r="F14" s="352">
        <v>12478950</v>
      </c>
      <c r="G14" s="352">
        <v>1479442</v>
      </c>
      <c r="H14" s="351">
        <f>I14+J14</f>
        <v>12962478</v>
      </c>
      <c r="I14" s="254">
        <v>11515798</v>
      </c>
      <c r="J14" s="254">
        <v>1446680</v>
      </c>
      <c r="K14" s="238">
        <f>L14+M14</f>
        <v>995913</v>
      </c>
      <c r="L14" s="254">
        <v>963152</v>
      </c>
      <c r="M14" s="511">
        <v>32761</v>
      </c>
      <c r="N14" s="615" t="s">
        <v>396</v>
      </c>
    </row>
    <row r="15" spans="1:14" s="79" customFormat="1" ht="18" customHeight="1">
      <c r="A15" s="108" t="s">
        <v>27</v>
      </c>
      <c r="B15" s="10">
        <f t="shared" ref="B15:B37" si="1">C15+D15</f>
        <v>3645595</v>
      </c>
      <c r="C15" s="253">
        <v>3254862</v>
      </c>
      <c r="D15" s="253">
        <v>390733</v>
      </c>
      <c r="E15" s="351">
        <f t="shared" ref="E15:E37" si="2">F15+G15</f>
        <v>3659399</v>
      </c>
      <c r="F15" s="352">
        <v>3267425</v>
      </c>
      <c r="G15" s="352">
        <v>391974</v>
      </c>
      <c r="H15" s="351">
        <f t="shared" ref="H15:H37" si="3">I15+J15</f>
        <v>2970180</v>
      </c>
      <c r="I15" s="254">
        <v>2677765</v>
      </c>
      <c r="J15" s="254">
        <v>292415</v>
      </c>
      <c r="K15" s="238">
        <f t="shared" ref="K15:K37" si="4">L15+M15</f>
        <v>689219</v>
      </c>
      <c r="L15" s="254">
        <v>589660</v>
      </c>
      <c r="M15" s="511">
        <v>99559</v>
      </c>
      <c r="N15" s="615" t="s">
        <v>17</v>
      </c>
    </row>
    <row r="16" spans="1:14" s="79" customFormat="1" ht="18" customHeight="1">
      <c r="A16" s="108" t="s">
        <v>28</v>
      </c>
      <c r="B16" s="10">
        <f t="shared" si="1"/>
        <v>2387877</v>
      </c>
      <c r="C16" s="253">
        <v>2150300</v>
      </c>
      <c r="D16" s="253">
        <v>237577</v>
      </c>
      <c r="E16" s="351">
        <f t="shared" si="2"/>
        <v>2410270</v>
      </c>
      <c r="F16" s="352">
        <v>2168325</v>
      </c>
      <c r="G16" s="352">
        <v>241945</v>
      </c>
      <c r="H16" s="351">
        <f t="shared" si="3"/>
        <v>1888080</v>
      </c>
      <c r="I16" s="254">
        <v>1695500</v>
      </c>
      <c r="J16" s="254">
        <v>192580</v>
      </c>
      <c r="K16" s="238">
        <f t="shared" si="4"/>
        <v>522190</v>
      </c>
      <c r="L16" s="254">
        <v>472825</v>
      </c>
      <c r="M16" s="511">
        <v>49365</v>
      </c>
      <c r="N16" s="615" t="s">
        <v>18</v>
      </c>
    </row>
    <row r="17" spans="1:14" s="79" customFormat="1" ht="18" customHeight="1">
      <c r="A17" s="108" t="s">
        <v>29</v>
      </c>
      <c r="B17" s="10">
        <f t="shared" si="1"/>
        <v>1772026</v>
      </c>
      <c r="C17" s="253">
        <v>1557341</v>
      </c>
      <c r="D17" s="253">
        <v>214685</v>
      </c>
      <c r="E17" s="351">
        <f t="shared" si="2"/>
        <v>1799673</v>
      </c>
      <c r="F17" s="352">
        <v>1588160</v>
      </c>
      <c r="G17" s="352">
        <v>211513</v>
      </c>
      <c r="H17" s="351">
        <f t="shared" si="3"/>
        <v>1425792</v>
      </c>
      <c r="I17" s="254">
        <v>1258543</v>
      </c>
      <c r="J17" s="254">
        <v>167249</v>
      </c>
      <c r="K17" s="238">
        <f t="shared" si="4"/>
        <v>373881</v>
      </c>
      <c r="L17" s="254">
        <v>329617</v>
      </c>
      <c r="M17" s="511">
        <v>44264</v>
      </c>
      <c r="N17" s="615" t="s">
        <v>19</v>
      </c>
    </row>
    <row r="18" spans="1:14" s="79" customFormat="1" ht="18" customHeight="1">
      <c r="A18" s="108" t="s">
        <v>30</v>
      </c>
      <c r="B18" s="10">
        <f t="shared" si="1"/>
        <v>2058613</v>
      </c>
      <c r="C18" s="299">
        <v>1869531</v>
      </c>
      <c r="D18" s="299">
        <v>189082</v>
      </c>
      <c r="E18" s="351">
        <f t="shared" si="2"/>
        <v>2063586</v>
      </c>
      <c r="F18" s="353">
        <v>1876228</v>
      </c>
      <c r="G18" s="353">
        <v>187358</v>
      </c>
      <c r="H18" s="351">
        <f t="shared" si="3"/>
        <v>1578772</v>
      </c>
      <c r="I18" s="300">
        <v>1472320</v>
      </c>
      <c r="J18" s="300">
        <v>106452</v>
      </c>
      <c r="K18" s="238">
        <f t="shared" si="4"/>
        <v>484814</v>
      </c>
      <c r="L18" s="300">
        <v>403908</v>
      </c>
      <c r="M18" s="512">
        <v>80906</v>
      </c>
      <c r="N18" s="616" t="s">
        <v>20</v>
      </c>
    </row>
    <row r="19" spans="1:14" s="79" customFormat="1" ht="18" customHeight="1">
      <c r="A19" s="108" t="s">
        <v>31</v>
      </c>
      <c r="B19" s="10">
        <f t="shared" si="1"/>
        <v>2292416</v>
      </c>
      <c r="C19" s="253">
        <v>1905196</v>
      </c>
      <c r="D19" s="253">
        <v>387220</v>
      </c>
      <c r="E19" s="351">
        <f t="shared" si="2"/>
        <v>2354402</v>
      </c>
      <c r="F19" s="352">
        <v>1958665</v>
      </c>
      <c r="G19" s="352">
        <v>395737</v>
      </c>
      <c r="H19" s="351">
        <f t="shared" si="3"/>
        <v>1949855</v>
      </c>
      <c r="I19" s="254">
        <v>1626212</v>
      </c>
      <c r="J19" s="254">
        <v>323643</v>
      </c>
      <c r="K19" s="238">
        <f t="shared" si="4"/>
        <v>404547</v>
      </c>
      <c r="L19" s="254">
        <v>332453</v>
      </c>
      <c r="M19" s="513">
        <v>72094</v>
      </c>
      <c r="N19" s="616" t="s">
        <v>21</v>
      </c>
    </row>
    <row r="20" spans="1:14" s="79" customFormat="1" ht="17.850000000000001" customHeight="1">
      <c r="A20" s="555" t="s">
        <v>280</v>
      </c>
      <c r="B20" s="415">
        <f t="shared" si="1"/>
        <v>1298289</v>
      </c>
      <c r="C20" s="416">
        <v>1189609</v>
      </c>
      <c r="D20" s="416">
        <v>108680</v>
      </c>
      <c r="E20" s="415">
        <f t="shared" si="2"/>
        <v>1306915</v>
      </c>
      <c r="F20" s="416">
        <v>1198357</v>
      </c>
      <c r="G20" s="416">
        <v>108558</v>
      </c>
      <c r="H20" s="415">
        <f t="shared" si="3"/>
        <v>1021305</v>
      </c>
      <c r="I20" s="416">
        <v>943076</v>
      </c>
      <c r="J20" s="416">
        <v>78229</v>
      </c>
      <c r="K20" s="415">
        <f t="shared" si="4"/>
        <v>285610</v>
      </c>
      <c r="L20" s="416">
        <v>255281</v>
      </c>
      <c r="M20" s="514">
        <v>30329</v>
      </c>
      <c r="N20" s="617" t="s">
        <v>425</v>
      </c>
    </row>
    <row r="21" spans="1:14" s="79" customFormat="1" ht="17.850000000000001" customHeight="1">
      <c r="A21" s="108" t="s">
        <v>33</v>
      </c>
      <c r="B21" s="10">
        <f t="shared" si="1"/>
        <v>1416732</v>
      </c>
      <c r="C21" s="253">
        <v>1267117</v>
      </c>
      <c r="D21" s="253">
        <v>149615</v>
      </c>
      <c r="E21" s="351">
        <f t="shared" si="2"/>
        <v>1440240</v>
      </c>
      <c r="F21" s="352">
        <v>1289309</v>
      </c>
      <c r="G21" s="352">
        <v>150931</v>
      </c>
      <c r="H21" s="351">
        <f t="shared" si="3"/>
        <v>1137160</v>
      </c>
      <c r="I21" s="254">
        <v>1030375</v>
      </c>
      <c r="J21" s="254">
        <v>106785</v>
      </c>
      <c r="K21" s="238">
        <f t="shared" si="4"/>
        <v>303080</v>
      </c>
      <c r="L21" s="254">
        <v>258934</v>
      </c>
      <c r="M21" s="513">
        <v>44146</v>
      </c>
      <c r="N21" s="616" t="s">
        <v>34</v>
      </c>
    </row>
    <row r="22" spans="1:14" s="79" customFormat="1" ht="17.850000000000001" customHeight="1">
      <c r="A22" s="108" t="s">
        <v>35</v>
      </c>
      <c r="B22" s="10">
        <f t="shared" si="1"/>
        <v>1690413</v>
      </c>
      <c r="C22" s="253">
        <v>1525829</v>
      </c>
      <c r="D22" s="253">
        <v>164584</v>
      </c>
      <c r="E22" s="351">
        <f t="shared" si="2"/>
        <v>1722103</v>
      </c>
      <c r="F22" s="352">
        <v>1557496</v>
      </c>
      <c r="G22" s="352">
        <v>164607</v>
      </c>
      <c r="H22" s="351">
        <f t="shared" si="3"/>
        <v>1350392</v>
      </c>
      <c r="I22" s="254">
        <v>1241536</v>
      </c>
      <c r="J22" s="254">
        <v>108856</v>
      </c>
      <c r="K22" s="238">
        <f t="shared" si="4"/>
        <v>371711</v>
      </c>
      <c r="L22" s="254">
        <v>315960</v>
      </c>
      <c r="M22" s="513">
        <v>55751</v>
      </c>
      <c r="N22" s="616" t="s">
        <v>23</v>
      </c>
    </row>
    <row r="23" spans="1:14" s="79" customFormat="1" ht="17.850000000000001" customHeight="1">
      <c r="A23" s="108" t="s">
        <v>36</v>
      </c>
      <c r="B23" s="10">
        <f t="shared" si="1"/>
        <v>1188744</v>
      </c>
      <c r="C23" s="253">
        <v>1066145</v>
      </c>
      <c r="D23" s="253">
        <v>122599</v>
      </c>
      <c r="E23" s="351">
        <f t="shared" si="2"/>
        <v>1235653</v>
      </c>
      <c r="F23" s="352">
        <v>1112027</v>
      </c>
      <c r="G23" s="352">
        <v>123626</v>
      </c>
      <c r="H23" s="351">
        <f t="shared" si="3"/>
        <v>934636</v>
      </c>
      <c r="I23" s="254">
        <v>849541</v>
      </c>
      <c r="J23" s="254">
        <v>85095</v>
      </c>
      <c r="K23" s="238">
        <f t="shared" si="4"/>
        <v>301017</v>
      </c>
      <c r="L23" s="254">
        <v>262486</v>
      </c>
      <c r="M23" s="513">
        <v>38531</v>
      </c>
      <c r="N23" s="616" t="s">
        <v>37</v>
      </c>
    </row>
    <row r="24" spans="1:14" s="79" customFormat="1" ht="17.850000000000001" customHeight="1">
      <c r="A24" s="108" t="s">
        <v>38</v>
      </c>
      <c r="B24" s="10">
        <f t="shared" si="1"/>
        <v>1594663</v>
      </c>
      <c r="C24" s="253">
        <v>1412370</v>
      </c>
      <c r="D24" s="253">
        <v>182293</v>
      </c>
      <c r="E24" s="351">
        <f t="shared" si="2"/>
        <v>1628089</v>
      </c>
      <c r="F24" s="352">
        <v>1441522</v>
      </c>
      <c r="G24" s="352">
        <v>186567</v>
      </c>
      <c r="H24" s="351">
        <f t="shared" si="3"/>
        <v>1364260</v>
      </c>
      <c r="I24" s="254">
        <v>1214505</v>
      </c>
      <c r="J24" s="254">
        <v>149755</v>
      </c>
      <c r="K24" s="238">
        <f t="shared" si="4"/>
        <v>263829</v>
      </c>
      <c r="L24" s="254">
        <v>227017</v>
      </c>
      <c r="M24" s="513">
        <v>36812</v>
      </c>
      <c r="N24" s="616" t="s">
        <v>24</v>
      </c>
    </row>
    <row r="25" spans="1:14" s="79" customFormat="1" ht="17.850000000000001" customHeight="1">
      <c r="A25" s="108" t="s">
        <v>39</v>
      </c>
      <c r="B25" s="10">
        <f t="shared" si="1"/>
        <v>589964</v>
      </c>
      <c r="C25" s="253">
        <v>578063</v>
      </c>
      <c r="D25" s="253">
        <v>11901</v>
      </c>
      <c r="E25" s="351">
        <f t="shared" si="2"/>
        <v>594536</v>
      </c>
      <c r="F25" s="352">
        <v>583319</v>
      </c>
      <c r="G25" s="352">
        <v>11217</v>
      </c>
      <c r="H25" s="351">
        <f t="shared" si="3"/>
        <v>453245</v>
      </c>
      <c r="I25" s="254">
        <v>443285</v>
      </c>
      <c r="J25" s="254">
        <v>9960</v>
      </c>
      <c r="K25" s="238">
        <f t="shared" si="4"/>
        <v>141291</v>
      </c>
      <c r="L25" s="254">
        <v>140034</v>
      </c>
      <c r="M25" s="513">
        <v>1257</v>
      </c>
      <c r="N25" s="616" t="s">
        <v>40</v>
      </c>
    </row>
    <row r="26" spans="1:14" s="79" customFormat="1" ht="17.850000000000001" customHeight="1">
      <c r="A26" s="108" t="s">
        <v>41</v>
      </c>
      <c r="B26" s="10">
        <f t="shared" si="1"/>
        <v>878955</v>
      </c>
      <c r="C26" s="253">
        <v>826482</v>
      </c>
      <c r="D26" s="253">
        <v>52473</v>
      </c>
      <c r="E26" s="351">
        <f t="shared" si="2"/>
        <v>1037429</v>
      </c>
      <c r="F26" s="352">
        <v>983804</v>
      </c>
      <c r="G26" s="352">
        <v>53625</v>
      </c>
      <c r="H26" s="351">
        <f t="shared" si="3"/>
        <v>771362</v>
      </c>
      <c r="I26" s="254">
        <v>724908</v>
      </c>
      <c r="J26" s="254">
        <v>46454</v>
      </c>
      <c r="K26" s="238">
        <f t="shared" si="4"/>
        <v>266067</v>
      </c>
      <c r="L26" s="254">
        <v>258896</v>
      </c>
      <c r="M26" s="513">
        <v>7171</v>
      </c>
      <c r="N26" s="616" t="s">
        <v>42</v>
      </c>
    </row>
    <row r="27" spans="1:14" s="79" customFormat="1" ht="17.850000000000001" customHeight="1">
      <c r="A27" s="108" t="s">
        <v>43</v>
      </c>
      <c r="B27" s="10">
        <f t="shared" si="1"/>
        <v>601377</v>
      </c>
      <c r="C27" s="253">
        <v>555290</v>
      </c>
      <c r="D27" s="253">
        <v>46087</v>
      </c>
      <c r="E27" s="351">
        <f t="shared" si="2"/>
        <v>656350</v>
      </c>
      <c r="F27" s="352">
        <v>609971</v>
      </c>
      <c r="G27" s="352">
        <v>46379</v>
      </c>
      <c r="H27" s="351">
        <f t="shared" si="3"/>
        <v>450731</v>
      </c>
      <c r="I27" s="254">
        <v>421233</v>
      </c>
      <c r="J27" s="254">
        <v>29498</v>
      </c>
      <c r="K27" s="238">
        <f t="shared" si="4"/>
        <v>205619</v>
      </c>
      <c r="L27" s="254">
        <v>188738</v>
      </c>
      <c r="M27" s="513">
        <v>16881</v>
      </c>
      <c r="N27" s="616" t="s">
        <v>44</v>
      </c>
    </row>
    <row r="28" spans="1:14" s="79" customFormat="1" ht="17.850000000000001" customHeight="1">
      <c r="A28" s="108" t="s">
        <v>45</v>
      </c>
      <c r="B28" s="10">
        <f t="shared" si="1"/>
        <v>504050</v>
      </c>
      <c r="C28" s="253">
        <v>448187</v>
      </c>
      <c r="D28" s="253">
        <v>55863</v>
      </c>
      <c r="E28" s="351">
        <f t="shared" si="2"/>
        <v>565856</v>
      </c>
      <c r="F28" s="352">
        <v>507955</v>
      </c>
      <c r="G28" s="352">
        <v>57901</v>
      </c>
      <c r="H28" s="351">
        <f t="shared" si="3"/>
        <v>375407</v>
      </c>
      <c r="I28" s="254">
        <v>345825</v>
      </c>
      <c r="J28" s="254">
        <v>29582</v>
      </c>
      <c r="K28" s="238">
        <f t="shared" si="4"/>
        <v>190449</v>
      </c>
      <c r="L28" s="254">
        <v>162130</v>
      </c>
      <c r="M28" s="515">
        <v>28319</v>
      </c>
      <c r="N28" s="615" t="s">
        <v>46</v>
      </c>
    </row>
    <row r="29" spans="1:14" s="423" customFormat="1" ht="17.850000000000001" customHeight="1">
      <c r="A29" s="420" t="s">
        <v>47</v>
      </c>
      <c r="B29" s="421">
        <f t="shared" si="1"/>
        <v>746915</v>
      </c>
      <c r="C29" s="422">
        <v>715887</v>
      </c>
      <c r="D29" s="422">
        <v>31028</v>
      </c>
      <c r="E29" s="415">
        <f t="shared" si="2"/>
        <v>745286</v>
      </c>
      <c r="F29" s="416">
        <v>712636</v>
      </c>
      <c r="G29" s="416">
        <v>32650</v>
      </c>
      <c r="H29" s="415">
        <f t="shared" si="3"/>
        <v>582106</v>
      </c>
      <c r="I29" s="416">
        <v>560060</v>
      </c>
      <c r="J29" s="416">
        <v>22046</v>
      </c>
      <c r="K29" s="415">
        <f t="shared" si="4"/>
        <v>163180</v>
      </c>
      <c r="L29" s="416">
        <v>152576</v>
      </c>
      <c r="M29" s="514">
        <v>10604</v>
      </c>
      <c r="N29" s="618" t="s">
        <v>25</v>
      </c>
    </row>
    <row r="30" spans="1:14" s="79" customFormat="1" ht="17.850000000000001" customHeight="1">
      <c r="A30" s="108" t="s">
        <v>48</v>
      </c>
      <c r="B30" s="10">
        <f t="shared" si="1"/>
        <v>732969</v>
      </c>
      <c r="C30" s="253">
        <v>686444</v>
      </c>
      <c r="D30" s="253">
        <v>46525</v>
      </c>
      <c r="E30" s="351">
        <f t="shared" si="2"/>
        <v>900127</v>
      </c>
      <c r="F30" s="352">
        <v>853592</v>
      </c>
      <c r="G30" s="352">
        <v>46535</v>
      </c>
      <c r="H30" s="351">
        <f t="shared" si="3"/>
        <v>543240</v>
      </c>
      <c r="I30" s="254">
        <v>511329</v>
      </c>
      <c r="J30" s="254">
        <v>31911</v>
      </c>
      <c r="K30" s="238">
        <f t="shared" si="4"/>
        <v>356887</v>
      </c>
      <c r="L30" s="254">
        <v>342263</v>
      </c>
      <c r="M30" s="513">
        <v>14624</v>
      </c>
      <c r="N30" s="616" t="s">
        <v>49</v>
      </c>
    </row>
    <row r="31" spans="1:14" s="79" customFormat="1" ht="17.850000000000001" customHeight="1">
      <c r="A31" s="108" t="s">
        <v>50</v>
      </c>
      <c r="B31" s="10">
        <f t="shared" si="1"/>
        <v>551784</v>
      </c>
      <c r="C31" s="253">
        <v>531780</v>
      </c>
      <c r="D31" s="253">
        <v>20004</v>
      </c>
      <c r="E31" s="351">
        <f t="shared" si="2"/>
        <v>606692</v>
      </c>
      <c r="F31" s="352">
        <v>586262</v>
      </c>
      <c r="G31" s="352">
        <v>20430</v>
      </c>
      <c r="H31" s="351">
        <f t="shared" si="3"/>
        <v>416998</v>
      </c>
      <c r="I31" s="254">
        <v>399189</v>
      </c>
      <c r="J31" s="254">
        <v>17809</v>
      </c>
      <c r="K31" s="238">
        <f t="shared" si="4"/>
        <v>189694</v>
      </c>
      <c r="L31" s="254">
        <v>187073</v>
      </c>
      <c r="M31" s="513">
        <v>2621</v>
      </c>
      <c r="N31" s="616" t="s">
        <v>51</v>
      </c>
    </row>
    <row r="32" spans="1:14" s="79" customFormat="1" ht="17.850000000000001" customHeight="1">
      <c r="A32" s="108" t="s">
        <v>52</v>
      </c>
      <c r="B32" s="10">
        <f t="shared" si="1"/>
        <v>738477</v>
      </c>
      <c r="C32" s="253">
        <v>704813</v>
      </c>
      <c r="D32" s="253">
        <v>33664</v>
      </c>
      <c r="E32" s="351">
        <f t="shared" si="2"/>
        <v>739847</v>
      </c>
      <c r="F32" s="352">
        <v>706939</v>
      </c>
      <c r="G32" s="352">
        <v>32908</v>
      </c>
      <c r="H32" s="351">
        <f t="shared" si="3"/>
        <v>568320</v>
      </c>
      <c r="I32" s="254">
        <v>541082</v>
      </c>
      <c r="J32" s="254">
        <v>27238</v>
      </c>
      <c r="K32" s="238">
        <f t="shared" si="4"/>
        <v>171527</v>
      </c>
      <c r="L32" s="254">
        <v>165857</v>
      </c>
      <c r="M32" s="513">
        <v>5670</v>
      </c>
      <c r="N32" s="616" t="s">
        <v>53</v>
      </c>
    </row>
    <row r="33" spans="1:14" s="79" customFormat="1" ht="17.850000000000001" customHeight="1">
      <c r="A33" s="108" t="s">
        <v>54</v>
      </c>
      <c r="B33" s="10">
        <f t="shared" si="1"/>
        <v>768033</v>
      </c>
      <c r="C33" s="253">
        <v>676920</v>
      </c>
      <c r="D33" s="253">
        <v>91113</v>
      </c>
      <c r="E33" s="351">
        <f t="shared" si="2"/>
        <v>903585</v>
      </c>
      <c r="F33" s="352">
        <v>811958</v>
      </c>
      <c r="G33" s="352">
        <v>91627</v>
      </c>
      <c r="H33" s="351">
        <f t="shared" si="3"/>
        <v>629597</v>
      </c>
      <c r="I33" s="254">
        <v>555812</v>
      </c>
      <c r="J33" s="254">
        <v>73785</v>
      </c>
      <c r="K33" s="238">
        <f t="shared" si="4"/>
        <v>273988</v>
      </c>
      <c r="L33" s="254">
        <v>256146</v>
      </c>
      <c r="M33" s="513">
        <v>17842</v>
      </c>
      <c r="N33" s="616" t="s">
        <v>55</v>
      </c>
    </row>
    <row r="34" spans="1:14" s="79" customFormat="1" ht="17.850000000000001" customHeight="1">
      <c r="A34" s="108" t="s">
        <v>56</v>
      </c>
      <c r="B34" s="10">
        <f t="shared" si="1"/>
        <v>783263</v>
      </c>
      <c r="C34" s="253">
        <v>725100</v>
      </c>
      <c r="D34" s="253">
        <v>58163</v>
      </c>
      <c r="E34" s="351">
        <f t="shared" si="2"/>
        <v>856790</v>
      </c>
      <c r="F34" s="352">
        <v>802373</v>
      </c>
      <c r="G34" s="352">
        <v>54417</v>
      </c>
      <c r="H34" s="351">
        <f t="shared" si="3"/>
        <v>638860</v>
      </c>
      <c r="I34" s="254">
        <v>591170</v>
      </c>
      <c r="J34" s="254">
        <v>47690</v>
      </c>
      <c r="K34" s="238">
        <f t="shared" si="4"/>
        <v>217930</v>
      </c>
      <c r="L34" s="254">
        <v>211203</v>
      </c>
      <c r="M34" s="513">
        <v>6727</v>
      </c>
      <c r="N34" s="616" t="s">
        <v>57</v>
      </c>
    </row>
    <row r="35" spans="1:14" s="79" customFormat="1" ht="17.850000000000001" customHeight="1">
      <c r="A35" s="108" t="s">
        <v>58</v>
      </c>
      <c r="B35" s="10">
        <f t="shared" si="1"/>
        <v>645314</v>
      </c>
      <c r="C35" s="253">
        <v>601515</v>
      </c>
      <c r="D35" s="253">
        <v>43799</v>
      </c>
      <c r="E35" s="351">
        <f t="shared" si="2"/>
        <v>812702</v>
      </c>
      <c r="F35" s="352">
        <v>767372</v>
      </c>
      <c r="G35" s="352">
        <v>45330</v>
      </c>
      <c r="H35" s="351">
        <f t="shared" si="3"/>
        <v>504248</v>
      </c>
      <c r="I35" s="254">
        <v>471403</v>
      </c>
      <c r="J35" s="254">
        <v>32845</v>
      </c>
      <c r="K35" s="238">
        <f t="shared" si="4"/>
        <v>308454</v>
      </c>
      <c r="L35" s="254">
        <v>295969</v>
      </c>
      <c r="M35" s="513">
        <v>12485</v>
      </c>
      <c r="N35" s="616" t="s">
        <v>59</v>
      </c>
    </row>
    <row r="36" spans="1:14" s="79" customFormat="1" ht="17.850000000000001" customHeight="1">
      <c r="A36" s="108" t="s">
        <v>60</v>
      </c>
      <c r="B36" s="10">
        <f t="shared" si="1"/>
        <v>1060735</v>
      </c>
      <c r="C36" s="253">
        <v>933168</v>
      </c>
      <c r="D36" s="253">
        <v>127567</v>
      </c>
      <c r="E36" s="351">
        <f t="shared" si="2"/>
        <v>1076006</v>
      </c>
      <c r="F36" s="352">
        <v>944730</v>
      </c>
      <c r="G36" s="352">
        <v>131276</v>
      </c>
      <c r="H36" s="351">
        <f t="shared" si="3"/>
        <v>759339</v>
      </c>
      <c r="I36" s="254">
        <v>670892</v>
      </c>
      <c r="J36" s="254">
        <v>88447</v>
      </c>
      <c r="K36" s="238">
        <f t="shared" si="4"/>
        <v>316667</v>
      </c>
      <c r="L36" s="254">
        <v>273838</v>
      </c>
      <c r="M36" s="513">
        <v>42829</v>
      </c>
      <c r="N36" s="616" t="s">
        <v>61</v>
      </c>
    </row>
    <row r="37" spans="1:14" s="79" customFormat="1" ht="17.850000000000001" customHeight="1" thickBot="1">
      <c r="A37" s="108" t="s">
        <v>62</v>
      </c>
      <c r="B37" s="10">
        <f t="shared" si="1"/>
        <v>377797</v>
      </c>
      <c r="C37" s="253">
        <v>372243</v>
      </c>
      <c r="D37" s="253">
        <v>5554</v>
      </c>
      <c r="E37" s="351">
        <f t="shared" si="2"/>
        <v>368967</v>
      </c>
      <c r="F37" s="354">
        <v>363243</v>
      </c>
      <c r="G37" s="354">
        <v>5724</v>
      </c>
      <c r="H37" s="351">
        <f t="shared" si="3"/>
        <v>260159</v>
      </c>
      <c r="I37" s="254">
        <v>257343</v>
      </c>
      <c r="J37" s="254">
        <v>2816</v>
      </c>
      <c r="K37" s="238">
        <f t="shared" si="4"/>
        <v>108808</v>
      </c>
      <c r="L37" s="254">
        <v>105900</v>
      </c>
      <c r="M37" s="513">
        <v>2908</v>
      </c>
      <c r="N37" s="616" t="s">
        <v>63</v>
      </c>
    </row>
    <row r="38" spans="1:14" s="87" customFormat="1" ht="12" customHeight="1">
      <c r="A38" s="155" t="s">
        <v>277</v>
      </c>
      <c r="B38" s="156"/>
      <c r="C38" s="156"/>
      <c r="D38" s="156"/>
      <c r="E38" s="355"/>
      <c r="F38" s="356"/>
      <c r="G38" s="355"/>
      <c r="H38" s="355"/>
      <c r="I38" s="156"/>
      <c r="J38" s="156"/>
      <c r="K38" s="156"/>
      <c r="L38" s="156"/>
      <c r="M38" s="155"/>
      <c r="N38" s="137" t="s">
        <v>379</v>
      </c>
    </row>
    <row r="39" spans="1:14" s="29" customFormat="1" ht="11.25">
      <c r="A39" s="23"/>
      <c r="B39" s="23"/>
      <c r="E39" s="51"/>
      <c r="F39" s="51"/>
      <c r="G39" s="51"/>
      <c r="H39" s="51"/>
      <c r="M39" s="90"/>
      <c r="N39" s="23"/>
    </row>
    <row r="40" spans="1:14" s="29" customFormat="1" ht="11.25">
      <c r="A40" s="23"/>
      <c r="B40" s="23"/>
      <c r="E40" s="51"/>
      <c r="F40" s="51"/>
      <c r="G40" s="51"/>
      <c r="H40" s="51"/>
      <c r="N40" s="23"/>
    </row>
    <row r="41" spans="1:14" s="29" customFormat="1" ht="11.25">
      <c r="A41" s="23"/>
      <c r="B41" s="23"/>
      <c r="E41" s="51"/>
      <c r="F41" s="51"/>
      <c r="G41" s="51"/>
      <c r="H41" s="51"/>
      <c r="N41" s="23"/>
    </row>
    <row r="42" spans="1:14" s="29" customFormat="1" ht="11.25">
      <c r="A42" s="23"/>
      <c r="B42" s="23"/>
      <c r="E42" s="51"/>
      <c r="F42" s="51"/>
      <c r="G42" s="51"/>
      <c r="H42" s="51"/>
      <c r="N42" s="23"/>
    </row>
    <row r="43" spans="1:14" s="29" customFormat="1" ht="11.25">
      <c r="A43" s="23"/>
      <c r="B43" s="23"/>
      <c r="E43" s="51"/>
      <c r="F43" s="51"/>
      <c r="G43" s="51"/>
      <c r="H43" s="51"/>
      <c r="N43" s="23"/>
    </row>
    <row r="44" spans="1:14" s="29" customFormat="1" ht="11.25">
      <c r="A44" s="23"/>
      <c r="B44" s="23"/>
      <c r="E44" s="51"/>
      <c r="F44" s="51"/>
      <c r="G44" s="51"/>
      <c r="H44" s="51"/>
      <c r="N44" s="23"/>
    </row>
    <row r="45" spans="1:14" s="29" customFormat="1" ht="11.25">
      <c r="A45" s="23"/>
      <c r="B45" s="23"/>
      <c r="E45" s="51"/>
      <c r="F45" s="51"/>
      <c r="G45" s="51"/>
      <c r="H45" s="51"/>
      <c r="N45" s="23"/>
    </row>
    <row r="46" spans="1:14" s="29" customFormat="1" ht="11.25">
      <c r="A46" s="23"/>
      <c r="B46" s="23"/>
      <c r="E46" s="51"/>
      <c r="F46" s="51"/>
      <c r="G46" s="51"/>
      <c r="H46" s="51"/>
      <c r="N46" s="23"/>
    </row>
    <row r="47" spans="1:14" s="29" customFormat="1" ht="11.25">
      <c r="A47" s="23"/>
      <c r="B47" s="23"/>
      <c r="E47" s="51"/>
      <c r="F47" s="51"/>
      <c r="G47" s="51"/>
      <c r="H47" s="51"/>
      <c r="N47" s="23"/>
    </row>
    <row r="48" spans="1:14" s="29" customFormat="1" ht="11.25">
      <c r="A48" s="23"/>
      <c r="B48" s="23"/>
      <c r="E48" s="51"/>
      <c r="F48" s="51"/>
      <c r="G48" s="51"/>
      <c r="H48" s="51"/>
      <c r="N48" s="23"/>
    </row>
    <row r="49" spans="1:14" s="29" customFormat="1" ht="11.25">
      <c r="A49" s="23"/>
      <c r="B49" s="23"/>
      <c r="E49" s="51"/>
      <c r="F49" s="51"/>
      <c r="G49" s="51"/>
      <c r="H49" s="51"/>
      <c r="N49" s="23"/>
    </row>
    <row r="50" spans="1:14" s="29" customFormat="1" ht="11.25">
      <c r="A50" s="23"/>
      <c r="B50" s="23"/>
      <c r="E50" s="51"/>
      <c r="F50" s="51"/>
      <c r="G50" s="51"/>
      <c r="H50" s="51"/>
      <c r="N50" s="23"/>
    </row>
    <row r="51" spans="1:14" s="29" customFormat="1" ht="11.25">
      <c r="A51" s="23"/>
      <c r="B51" s="23"/>
      <c r="E51" s="51"/>
      <c r="F51" s="51"/>
      <c r="G51" s="51"/>
      <c r="H51" s="51"/>
      <c r="N51" s="23"/>
    </row>
    <row r="52" spans="1:14" s="29" customFormat="1" ht="11.25">
      <c r="A52" s="23"/>
      <c r="B52" s="23"/>
      <c r="E52" s="51"/>
      <c r="F52" s="51"/>
      <c r="G52" s="51"/>
      <c r="H52" s="51"/>
      <c r="N52" s="23"/>
    </row>
    <row r="53" spans="1:14" s="29" customFormat="1" ht="11.25">
      <c r="A53" s="23"/>
      <c r="B53" s="23"/>
      <c r="E53" s="51"/>
      <c r="F53" s="51"/>
      <c r="G53" s="51"/>
      <c r="H53" s="51"/>
      <c r="N53" s="23"/>
    </row>
    <row r="54" spans="1:14" s="29" customFormat="1" ht="11.25">
      <c r="A54" s="23"/>
      <c r="B54" s="23"/>
      <c r="E54" s="51"/>
      <c r="F54" s="51"/>
      <c r="G54" s="51"/>
      <c r="H54" s="51"/>
      <c r="N54" s="23"/>
    </row>
    <row r="55" spans="1:14" s="29" customFormat="1" ht="11.25">
      <c r="A55" s="23"/>
      <c r="B55" s="23"/>
      <c r="E55" s="51"/>
      <c r="F55" s="51"/>
      <c r="G55" s="51"/>
      <c r="H55" s="51"/>
      <c r="N55" s="23"/>
    </row>
    <row r="56" spans="1:14" s="29" customFormat="1" ht="11.25">
      <c r="A56" s="23"/>
      <c r="B56" s="23"/>
      <c r="E56" s="51"/>
      <c r="F56" s="51"/>
      <c r="G56" s="51"/>
      <c r="H56" s="51"/>
      <c r="N56" s="23"/>
    </row>
    <row r="57" spans="1:14" s="29" customFormat="1" ht="11.25">
      <c r="A57" s="23"/>
      <c r="B57" s="23"/>
      <c r="E57" s="51"/>
      <c r="F57" s="51"/>
      <c r="G57" s="51"/>
      <c r="H57" s="51"/>
      <c r="N57" s="23"/>
    </row>
    <row r="58" spans="1:14" s="29" customFormat="1" ht="11.25">
      <c r="A58" s="23"/>
      <c r="B58" s="23"/>
      <c r="E58" s="51"/>
      <c r="F58" s="51"/>
      <c r="G58" s="51"/>
      <c r="H58" s="51"/>
      <c r="N58" s="23"/>
    </row>
    <row r="59" spans="1:14" s="29" customFormat="1" ht="11.25">
      <c r="A59" s="23"/>
      <c r="B59" s="23"/>
      <c r="E59" s="51"/>
      <c r="F59" s="51"/>
      <c r="G59" s="51"/>
      <c r="H59" s="51"/>
      <c r="N59" s="23"/>
    </row>
    <row r="60" spans="1:14" s="29" customFormat="1" ht="11.25">
      <c r="A60" s="23"/>
      <c r="B60" s="23"/>
      <c r="E60" s="51"/>
      <c r="F60" s="51"/>
      <c r="G60" s="51"/>
      <c r="H60" s="51"/>
      <c r="N60" s="23"/>
    </row>
    <row r="61" spans="1:14" s="29" customFormat="1" ht="11.25">
      <c r="A61" s="23"/>
      <c r="B61" s="23"/>
      <c r="E61" s="51"/>
      <c r="F61" s="51"/>
      <c r="G61" s="51"/>
      <c r="H61" s="51"/>
      <c r="N61" s="23"/>
    </row>
    <row r="62" spans="1:14" s="29" customFormat="1" ht="11.25">
      <c r="A62" s="23"/>
      <c r="B62" s="23"/>
      <c r="E62" s="51"/>
      <c r="F62" s="51"/>
      <c r="G62" s="51"/>
      <c r="H62" s="51"/>
      <c r="N62" s="23"/>
    </row>
    <row r="63" spans="1:14" s="29" customFormat="1" ht="11.25">
      <c r="A63" s="23"/>
      <c r="B63" s="23"/>
      <c r="E63" s="51"/>
      <c r="F63" s="51"/>
      <c r="G63" s="51"/>
      <c r="H63" s="51"/>
      <c r="N63" s="23"/>
    </row>
    <row r="64" spans="1:14" s="29" customFormat="1" ht="11.25">
      <c r="A64" s="23"/>
      <c r="B64" s="23"/>
      <c r="E64" s="51"/>
      <c r="F64" s="51"/>
      <c r="G64" s="51"/>
      <c r="H64" s="51"/>
      <c r="N64" s="23"/>
    </row>
    <row r="65" spans="1:14" s="29" customFormat="1" ht="11.25">
      <c r="A65" s="23"/>
      <c r="B65" s="23"/>
      <c r="E65" s="51"/>
      <c r="F65" s="51"/>
      <c r="G65" s="51"/>
      <c r="H65" s="51"/>
      <c r="N65" s="23"/>
    </row>
    <row r="66" spans="1:14" s="29" customFormat="1" ht="11.25">
      <c r="A66" s="23"/>
      <c r="B66" s="23"/>
      <c r="E66" s="51"/>
      <c r="F66" s="51"/>
      <c r="G66" s="51"/>
      <c r="H66" s="51"/>
      <c r="N66" s="23"/>
    </row>
    <row r="67" spans="1:14" s="29" customFormat="1" ht="11.25">
      <c r="A67" s="23"/>
      <c r="B67" s="23"/>
      <c r="E67" s="51"/>
      <c r="F67" s="51"/>
      <c r="G67" s="51"/>
      <c r="H67" s="51"/>
      <c r="N67" s="23"/>
    </row>
    <row r="68" spans="1:14" s="29" customFormat="1" ht="11.25">
      <c r="A68" s="23"/>
      <c r="B68" s="23"/>
      <c r="E68" s="51"/>
      <c r="F68" s="51"/>
      <c r="G68" s="51"/>
      <c r="H68" s="51"/>
      <c r="N68" s="23"/>
    </row>
    <row r="69" spans="1:14" s="29" customFormat="1" ht="11.25">
      <c r="A69" s="23"/>
      <c r="B69" s="23"/>
      <c r="E69" s="51"/>
      <c r="F69" s="51"/>
      <c r="G69" s="51"/>
      <c r="H69" s="51"/>
      <c r="N69" s="23"/>
    </row>
    <row r="70" spans="1:14" s="29" customFormat="1" ht="11.25">
      <c r="A70" s="23"/>
      <c r="B70" s="23"/>
      <c r="E70" s="51"/>
      <c r="F70" s="51"/>
      <c r="G70" s="51"/>
      <c r="H70" s="51"/>
      <c r="N70" s="23"/>
    </row>
    <row r="71" spans="1:14" s="29" customFormat="1" ht="11.25">
      <c r="A71" s="23"/>
      <c r="B71" s="23"/>
      <c r="E71" s="51"/>
      <c r="F71" s="51"/>
      <c r="G71" s="51"/>
      <c r="H71" s="51"/>
      <c r="N71" s="23"/>
    </row>
    <row r="72" spans="1:14" s="29" customFormat="1" ht="11.25">
      <c r="A72" s="23"/>
      <c r="B72" s="23"/>
      <c r="E72" s="51"/>
      <c r="F72" s="51"/>
      <c r="G72" s="51"/>
      <c r="H72" s="51"/>
      <c r="N72" s="23"/>
    </row>
    <row r="73" spans="1:14" s="29" customFormat="1" ht="11.25">
      <c r="A73" s="23"/>
      <c r="B73" s="23"/>
      <c r="E73" s="51"/>
      <c r="F73" s="51"/>
      <c r="G73" s="51"/>
      <c r="H73" s="51"/>
      <c r="N73" s="23"/>
    </row>
    <row r="74" spans="1:14" s="29" customFormat="1" ht="11.25">
      <c r="A74" s="23"/>
      <c r="B74" s="23"/>
      <c r="E74" s="51"/>
      <c r="F74" s="51"/>
      <c r="G74" s="51"/>
      <c r="H74" s="51"/>
      <c r="N74" s="23"/>
    </row>
    <row r="75" spans="1:14" s="29" customFormat="1" ht="11.25">
      <c r="A75" s="23"/>
      <c r="B75" s="23"/>
      <c r="E75" s="51"/>
      <c r="F75" s="51"/>
      <c r="G75" s="51"/>
      <c r="H75" s="51"/>
      <c r="N75" s="23"/>
    </row>
    <row r="76" spans="1:14" s="29" customFormat="1" ht="11.25">
      <c r="A76" s="23"/>
      <c r="B76" s="23"/>
      <c r="E76" s="51"/>
      <c r="F76" s="51"/>
      <c r="G76" s="51"/>
      <c r="H76" s="51"/>
      <c r="N76" s="23"/>
    </row>
    <row r="77" spans="1:14" s="29" customFormat="1" ht="11.25">
      <c r="A77" s="23"/>
      <c r="B77" s="23"/>
      <c r="E77" s="51"/>
      <c r="F77" s="51"/>
      <c r="G77" s="51"/>
      <c r="H77" s="51"/>
      <c r="N77" s="23"/>
    </row>
    <row r="78" spans="1:14" s="29" customFormat="1" ht="11.25">
      <c r="A78" s="23"/>
      <c r="B78" s="23"/>
      <c r="E78" s="51"/>
      <c r="F78" s="51"/>
      <c r="G78" s="51"/>
      <c r="H78" s="51"/>
      <c r="N78" s="23"/>
    </row>
    <row r="79" spans="1:14" s="29" customFormat="1" ht="11.25">
      <c r="A79" s="23"/>
      <c r="B79" s="23"/>
      <c r="E79" s="51"/>
      <c r="F79" s="51"/>
      <c r="G79" s="51"/>
      <c r="H79" s="51"/>
      <c r="N79" s="23"/>
    </row>
    <row r="80" spans="1:14" s="29" customFormat="1" ht="11.25">
      <c r="A80" s="23"/>
      <c r="B80" s="23"/>
      <c r="E80" s="51"/>
      <c r="F80" s="51"/>
      <c r="G80" s="51"/>
      <c r="H80" s="51"/>
      <c r="N80" s="23"/>
    </row>
    <row r="81" spans="1:14" s="29" customFormat="1" ht="11.25">
      <c r="A81" s="23"/>
      <c r="B81" s="23"/>
      <c r="E81" s="51"/>
      <c r="F81" s="51"/>
      <c r="G81" s="51"/>
      <c r="H81" s="51"/>
      <c r="N81" s="23"/>
    </row>
    <row r="82" spans="1:14" s="29" customFormat="1" ht="11.25">
      <c r="A82" s="23"/>
      <c r="B82" s="23"/>
      <c r="E82" s="51"/>
      <c r="F82" s="51"/>
      <c r="G82" s="51"/>
      <c r="H82" s="51"/>
      <c r="N82" s="23"/>
    </row>
    <row r="83" spans="1:14" s="29" customFormat="1" ht="11.25">
      <c r="A83" s="23"/>
      <c r="B83" s="23"/>
      <c r="E83" s="51"/>
      <c r="F83" s="51"/>
      <c r="G83" s="51"/>
      <c r="H83" s="51"/>
      <c r="N83" s="23"/>
    </row>
    <row r="84" spans="1:14" s="29" customFormat="1" ht="11.25">
      <c r="A84" s="23"/>
      <c r="B84" s="23"/>
      <c r="E84" s="51"/>
      <c r="F84" s="51"/>
      <c r="G84" s="51"/>
      <c r="H84" s="51"/>
      <c r="N84" s="23"/>
    </row>
    <row r="85" spans="1:14" s="29" customFormat="1" ht="11.25">
      <c r="A85" s="23"/>
      <c r="B85" s="23"/>
      <c r="E85" s="51"/>
      <c r="F85" s="51"/>
      <c r="G85" s="51"/>
      <c r="H85" s="51"/>
      <c r="N85" s="23"/>
    </row>
    <row r="86" spans="1:14" s="29" customFormat="1" ht="11.25">
      <c r="A86" s="23"/>
      <c r="B86" s="23"/>
      <c r="E86" s="51"/>
      <c r="F86" s="51"/>
      <c r="G86" s="51"/>
      <c r="H86" s="51"/>
      <c r="N86" s="23"/>
    </row>
    <row r="87" spans="1:14" s="29" customFormat="1" ht="11.25">
      <c r="A87" s="23"/>
      <c r="B87" s="23"/>
      <c r="E87" s="51"/>
      <c r="F87" s="51"/>
      <c r="G87" s="51"/>
      <c r="H87" s="51"/>
      <c r="N87" s="23"/>
    </row>
    <row r="88" spans="1:14" s="29" customFormat="1" ht="11.25">
      <c r="A88" s="23"/>
      <c r="B88" s="23"/>
      <c r="E88" s="51"/>
      <c r="F88" s="51"/>
      <c r="G88" s="51"/>
      <c r="H88" s="51"/>
      <c r="N88" s="23"/>
    </row>
    <row r="89" spans="1:14" s="29" customFormat="1" ht="11.25">
      <c r="A89" s="23"/>
      <c r="B89" s="23"/>
      <c r="E89" s="51"/>
      <c r="F89" s="51"/>
      <c r="G89" s="51"/>
      <c r="H89" s="51"/>
      <c r="N89" s="23"/>
    </row>
    <row r="90" spans="1:14" s="29" customFormat="1" ht="11.25">
      <c r="A90" s="23"/>
      <c r="B90" s="23"/>
      <c r="E90" s="51"/>
      <c r="F90" s="51"/>
      <c r="G90" s="51"/>
      <c r="H90" s="51"/>
      <c r="N90" s="23"/>
    </row>
    <row r="91" spans="1:14" s="29" customFormat="1" ht="11.25">
      <c r="A91" s="23"/>
      <c r="B91" s="23"/>
      <c r="E91" s="51"/>
      <c r="F91" s="51"/>
      <c r="G91" s="51"/>
      <c r="H91" s="51"/>
      <c r="N91" s="23"/>
    </row>
    <row r="92" spans="1:14" s="29" customFormat="1" ht="11.25">
      <c r="A92" s="23"/>
      <c r="B92" s="23"/>
      <c r="E92" s="51"/>
      <c r="F92" s="51"/>
      <c r="G92" s="51"/>
      <c r="H92" s="51"/>
      <c r="N92" s="23"/>
    </row>
    <row r="93" spans="1:14" s="29" customFormat="1" ht="11.25">
      <c r="A93" s="23"/>
      <c r="B93" s="23"/>
      <c r="E93" s="51"/>
      <c r="F93" s="51"/>
      <c r="G93" s="51"/>
      <c r="H93" s="51"/>
      <c r="N93" s="23"/>
    </row>
    <row r="94" spans="1:14" s="29" customFormat="1" ht="11.25">
      <c r="A94" s="23"/>
      <c r="B94" s="23"/>
      <c r="E94" s="51"/>
      <c r="F94" s="51"/>
      <c r="G94" s="51"/>
      <c r="H94" s="51"/>
      <c r="N94" s="23"/>
    </row>
    <row r="95" spans="1:14" s="29" customFormat="1" ht="11.25">
      <c r="A95" s="23"/>
      <c r="B95" s="23"/>
      <c r="E95" s="51"/>
      <c r="F95" s="51"/>
      <c r="G95" s="51"/>
      <c r="H95" s="51"/>
      <c r="N95" s="23"/>
    </row>
    <row r="96" spans="1:14" s="29" customFormat="1" ht="11.25">
      <c r="A96" s="23"/>
      <c r="B96" s="23"/>
      <c r="E96" s="51"/>
      <c r="F96" s="51"/>
      <c r="G96" s="51"/>
      <c r="H96" s="51"/>
      <c r="N96" s="23"/>
    </row>
    <row r="97" spans="1:14" s="29" customFormat="1" ht="11.25">
      <c r="A97" s="23"/>
      <c r="B97" s="23"/>
      <c r="E97" s="51"/>
      <c r="F97" s="51"/>
      <c r="G97" s="51"/>
      <c r="H97" s="51"/>
      <c r="N97" s="23"/>
    </row>
    <row r="98" spans="1:14" s="29" customFormat="1" ht="11.25">
      <c r="A98" s="23"/>
      <c r="B98" s="23"/>
      <c r="E98" s="51"/>
      <c r="F98" s="51"/>
      <c r="G98" s="51"/>
      <c r="H98" s="51"/>
      <c r="N98" s="23"/>
    </row>
    <row r="99" spans="1:14" s="29" customFormat="1" ht="11.25">
      <c r="A99" s="23"/>
      <c r="B99" s="23"/>
      <c r="E99" s="51"/>
      <c r="F99" s="51"/>
      <c r="G99" s="51"/>
      <c r="H99" s="51"/>
      <c r="N99" s="23"/>
    </row>
    <row r="100" spans="1:14" s="29" customFormat="1" ht="11.25">
      <c r="A100" s="23"/>
      <c r="B100" s="23"/>
      <c r="E100" s="51"/>
      <c r="F100" s="51"/>
      <c r="G100" s="51"/>
      <c r="H100" s="51"/>
      <c r="N100" s="23"/>
    </row>
  </sheetData>
  <sheetProtection selectLockedCells="1"/>
  <mergeCells count="8">
    <mergeCell ref="A3:G3"/>
    <mergeCell ref="H3:N3"/>
    <mergeCell ref="K6:M6"/>
    <mergeCell ref="N6:N7"/>
    <mergeCell ref="A6:A7"/>
    <mergeCell ref="B6:D6"/>
    <mergeCell ref="E6:G6"/>
    <mergeCell ref="H6:J6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39" man="1"/>
  </colBreaks>
  <ignoredErrors>
    <ignoredError sqref="E12 H12 K1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T42"/>
  <sheetViews>
    <sheetView showGridLines="0" tabSelected="1" view="pageBreakPreview" zoomScaleNormal="130" zoomScaleSheetLayoutView="100" workbookViewId="0">
      <selection activeCell="D2" sqref="D2"/>
    </sheetView>
  </sheetViews>
  <sheetFormatPr defaultRowHeight="14.25"/>
  <cols>
    <col min="1" max="1" width="9.5" style="194" customWidth="1"/>
    <col min="2" max="3" width="12.625" style="195" customWidth="1"/>
    <col min="4" max="5" width="9.875" style="195" customWidth="1"/>
    <col min="6" max="6" width="8.625" style="195" customWidth="1"/>
    <col min="7" max="8" width="9.625" style="195" customWidth="1"/>
    <col min="9" max="11" width="11.375" style="195" customWidth="1"/>
    <col min="12" max="12" width="12.375" style="195" customWidth="1"/>
    <col min="13" max="13" width="11.625" style="195" customWidth="1"/>
    <col min="14" max="14" width="10.625" style="196" customWidth="1"/>
    <col min="15" max="15" width="13.625" style="194" customWidth="1"/>
    <col min="16" max="16" width="9.5" style="194" customWidth="1"/>
    <col min="17" max="17" width="16.375" style="194" customWidth="1"/>
    <col min="18" max="18" width="11.625" style="196" customWidth="1"/>
    <col min="19" max="19" width="17.625" style="196" customWidth="1"/>
    <col min="20" max="20" width="12.625" style="196" customWidth="1"/>
    <col min="21" max="21" width="14.625" style="196" customWidth="1"/>
    <col min="22" max="22" width="9.125" style="196" customWidth="1"/>
    <col min="23" max="23" width="9.625" style="196" customWidth="1"/>
    <col min="24" max="24" width="11.625" style="196" customWidth="1"/>
    <col min="25" max="28" width="9.625" style="196" customWidth="1"/>
    <col min="29" max="29" width="13.625" style="194" customWidth="1"/>
    <col min="30" max="30" width="8.375" style="196" customWidth="1"/>
    <col min="31" max="31" width="14.625" style="196" customWidth="1"/>
    <col min="32" max="32" width="13.625" style="196" customWidth="1"/>
    <col min="33" max="33" width="13.625" style="195" customWidth="1"/>
    <col min="34" max="34" width="11.375" style="195" customWidth="1"/>
    <col min="35" max="35" width="10.125" style="195" customWidth="1"/>
    <col min="36" max="36" width="10.75" style="196" customWidth="1"/>
    <col min="37" max="37" width="9.875" style="196" customWidth="1"/>
    <col min="38" max="38" width="9.625" style="196" customWidth="1"/>
    <col min="39" max="39" width="9.375" style="195" customWidth="1"/>
    <col min="40" max="40" width="7.375" style="195" customWidth="1"/>
    <col min="41" max="41" width="8.125" style="196" customWidth="1"/>
    <col min="42" max="42" width="8.375" style="196" customWidth="1"/>
    <col min="43" max="43" width="10.625" style="196" customWidth="1"/>
    <col min="44" max="44" width="9.625" style="196" customWidth="1"/>
    <col min="45" max="45" width="9.375" style="196" customWidth="1"/>
    <col min="46" max="46" width="13.625" style="196" customWidth="1"/>
    <col min="47" max="16384" width="9" style="196"/>
  </cols>
  <sheetData>
    <row r="1" spans="1:46" s="178" customFormat="1" ht="14.1" customHeight="1">
      <c r="A1" s="363" t="s">
        <v>626</v>
      </c>
      <c r="B1" s="628"/>
      <c r="C1" s="628"/>
      <c r="D1" s="628"/>
      <c r="E1" s="628"/>
      <c r="F1" s="628"/>
      <c r="G1" s="628"/>
      <c r="H1" s="628"/>
      <c r="I1" s="629"/>
      <c r="J1" s="629"/>
      <c r="K1" s="629"/>
      <c r="L1" s="629"/>
      <c r="M1" s="629"/>
      <c r="N1" s="628"/>
      <c r="O1" s="287" t="s">
        <v>627</v>
      </c>
      <c r="P1" s="363" t="s">
        <v>628</v>
      </c>
      <c r="Q1" s="363"/>
      <c r="R1" s="628"/>
      <c r="S1" s="628"/>
      <c r="T1" s="628"/>
      <c r="U1" s="628"/>
      <c r="V1" s="628"/>
      <c r="W1" s="628"/>
      <c r="X1" s="628"/>
      <c r="Y1" s="628"/>
      <c r="Z1" s="628"/>
      <c r="AA1" s="628"/>
      <c r="AB1" s="630"/>
      <c r="AC1" s="287" t="s">
        <v>629</v>
      </c>
      <c r="AD1" s="631" t="s">
        <v>630</v>
      </c>
      <c r="AE1" s="628"/>
      <c r="AF1" s="287"/>
      <c r="AG1" s="628"/>
      <c r="AH1" s="628"/>
      <c r="AI1" s="629"/>
      <c r="AJ1" s="628"/>
      <c r="AK1" s="628"/>
      <c r="AL1" s="628"/>
      <c r="AM1" s="628"/>
      <c r="AN1" s="628"/>
      <c r="AO1" s="628"/>
      <c r="AP1" s="628"/>
      <c r="AQ1" s="287"/>
      <c r="AR1" s="628"/>
      <c r="AS1" s="630" t="s">
        <v>631</v>
      </c>
      <c r="AT1" s="536"/>
    </row>
    <row r="2" spans="1:46" s="176" customFormat="1" ht="14.1" customHeight="1">
      <c r="A2" s="53"/>
      <c r="B2" s="632"/>
      <c r="C2" s="632"/>
      <c r="D2" s="632"/>
      <c r="E2" s="632"/>
      <c r="F2" s="632"/>
      <c r="G2" s="632"/>
      <c r="H2" s="632"/>
      <c r="I2" s="633"/>
      <c r="J2" s="633"/>
      <c r="K2" s="633"/>
      <c r="L2" s="633"/>
      <c r="M2" s="633"/>
      <c r="N2" s="632"/>
      <c r="O2" s="199"/>
      <c r="P2" s="53"/>
      <c r="Q2" s="53"/>
      <c r="R2" s="632"/>
      <c r="S2" s="632"/>
      <c r="T2" s="632"/>
      <c r="U2" s="632"/>
      <c r="V2" s="632"/>
      <c r="W2" s="632"/>
      <c r="X2" s="632"/>
      <c r="Y2" s="632"/>
      <c r="Z2" s="632"/>
      <c r="AA2" s="632"/>
      <c r="AB2" s="632"/>
      <c r="AC2" s="49"/>
      <c r="AD2" s="632"/>
      <c r="AE2" s="632"/>
      <c r="AF2" s="199"/>
      <c r="AG2" s="632"/>
      <c r="AH2" s="632"/>
      <c r="AI2" s="633"/>
      <c r="AJ2" s="632"/>
      <c r="AK2" s="632"/>
      <c r="AL2" s="632"/>
      <c r="AM2" s="632"/>
      <c r="AN2" s="632"/>
      <c r="AO2" s="632"/>
      <c r="AP2" s="632"/>
      <c r="AQ2" s="199"/>
      <c r="AR2" s="632"/>
      <c r="AS2" s="632"/>
    </row>
    <row r="3" spans="1:46" s="549" customFormat="1" ht="20.100000000000001" customHeight="1">
      <c r="A3" s="814" t="s">
        <v>245</v>
      </c>
      <c r="B3" s="814"/>
      <c r="C3" s="814"/>
      <c r="D3" s="814"/>
      <c r="E3" s="814"/>
      <c r="F3" s="814"/>
      <c r="G3" s="814"/>
      <c r="H3" s="814"/>
      <c r="I3" s="814" t="s">
        <v>246</v>
      </c>
      <c r="J3" s="814"/>
      <c r="K3" s="814"/>
      <c r="L3" s="814"/>
      <c r="M3" s="814"/>
      <c r="N3" s="814"/>
      <c r="O3" s="814"/>
      <c r="P3" s="814" t="s">
        <v>560</v>
      </c>
      <c r="Q3" s="831"/>
      <c r="R3" s="831"/>
      <c r="S3" s="831"/>
      <c r="T3" s="831"/>
      <c r="U3" s="831"/>
      <c r="V3" s="814" t="s">
        <v>247</v>
      </c>
      <c r="W3" s="831"/>
      <c r="X3" s="831"/>
      <c r="Y3" s="831"/>
      <c r="Z3" s="831"/>
      <c r="AA3" s="831"/>
      <c r="AB3" s="831"/>
      <c r="AC3" s="839"/>
      <c r="AD3" s="830" t="s">
        <v>560</v>
      </c>
      <c r="AE3" s="831"/>
      <c r="AF3" s="831"/>
      <c r="AG3" s="831"/>
      <c r="AH3" s="831"/>
      <c r="AI3" s="831"/>
      <c r="AJ3" s="831"/>
      <c r="AK3" s="830" t="s">
        <v>559</v>
      </c>
      <c r="AL3" s="831"/>
      <c r="AM3" s="831"/>
      <c r="AN3" s="831"/>
      <c r="AO3" s="831"/>
      <c r="AP3" s="831"/>
      <c r="AQ3" s="831"/>
      <c r="AR3" s="831"/>
      <c r="AS3" s="831"/>
      <c r="AT3" s="576"/>
    </row>
    <row r="4" spans="1:46" s="551" customFormat="1" ht="24" customHeight="1">
      <c r="A4" s="634"/>
      <c r="B4" s="634"/>
      <c r="C4" s="634"/>
      <c r="D4" s="634"/>
      <c r="E4" s="634"/>
      <c r="F4" s="634"/>
      <c r="G4" s="634"/>
      <c r="H4" s="634"/>
      <c r="I4" s="635"/>
      <c r="J4" s="635"/>
      <c r="K4" s="635"/>
      <c r="L4" s="635"/>
      <c r="M4" s="635"/>
      <c r="N4" s="634"/>
      <c r="O4" s="635"/>
      <c r="P4" s="634"/>
      <c r="Q4" s="634"/>
      <c r="R4" s="634"/>
      <c r="S4" s="634"/>
      <c r="T4" s="634"/>
      <c r="U4" s="634"/>
      <c r="V4" s="634"/>
      <c r="W4" s="634"/>
      <c r="X4" s="634"/>
      <c r="Y4" s="634"/>
      <c r="Z4" s="634"/>
      <c r="AA4" s="634"/>
      <c r="AB4" s="634"/>
      <c r="AC4" s="636"/>
      <c r="AD4" s="636"/>
      <c r="AE4" s="636"/>
      <c r="AF4" s="636"/>
      <c r="AG4" s="634"/>
      <c r="AH4" s="634"/>
      <c r="AI4" s="635"/>
      <c r="AJ4" s="634"/>
      <c r="AK4" s="634"/>
      <c r="AL4" s="634"/>
      <c r="AM4" s="634"/>
      <c r="AN4" s="634"/>
      <c r="AO4" s="634"/>
      <c r="AP4" s="634"/>
      <c r="AQ4" s="635"/>
      <c r="AR4" s="634"/>
      <c r="AS4" s="634"/>
    </row>
    <row r="5" spans="1:46" s="181" customFormat="1" ht="18" customHeight="1" thickBot="1">
      <c r="A5" s="637" t="s">
        <v>16</v>
      </c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8" t="s">
        <v>561</v>
      </c>
      <c r="P5" s="637" t="s">
        <v>563</v>
      </c>
      <c r="Q5" s="637"/>
      <c r="R5" s="637"/>
      <c r="S5" s="637"/>
      <c r="T5" s="637"/>
      <c r="U5" s="637"/>
      <c r="V5" s="637"/>
      <c r="W5" s="637"/>
      <c r="X5" s="637"/>
      <c r="Y5" s="637"/>
      <c r="Z5" s="637"/>
      <c r="AA5" s="637"/>
      <c r="AB5" s="638"/>
      <c r="AC5" s="638" t="s">
        <v>572</v>
      </c>
      <c r="AD5" s="639" t="s">
        <v>571</v>
      </c>
      <c r="AE5" s="639"/>
      <c r="AF5" s="638"/>
      <c r="AG5" s="637"/>
      <c r="AH5" s="637"/>
      <c r="AI5" s="637"/>
      <c r="AJ5" s="637"/>
      <c r="AK5" s="637"/>
      <c r="AL5" s="637"/>
      <c r="AM5" s="637"/>
      <c r="AN5" s="637"/>
      <c r="AO5" s="637"/>
      <c r="AP5" s="637"/>
      <c r="AQ5" s="638"/>
      <c r="AR5" s="637"/>
      <c r="AS5" s="638" t="s">
        <v>562</v>
      </c>
      <c r="AT5" s="167"/>
    </row>
    <row r="6" spans="1:46" s="187" customFormat="1" ht="19.7" customHeight="1">
      <c r="A6" s="815" t="s">
        <v>92</v>
      </c>
      <c r="B6" s="818" t="s">
        <v>401</v>
      </c>
      <c r="C6" s="821" t="s">
        <v>70</v>
      </c>
      <c r="D6" s="822" t="s">
        <v>499</v>
      </c>
      <c r="E6" s="823"/>
      <c r="F6" s="823"/>
      <c r="G6" s="823"/>
      <c r="H6" s="823"/>
      <c r="I6" s="824" t="s">
        <v>500</v>
      </c>
      <c r="J6" s="824"/>
      <c r="K6" s="824"/>
      <c r="L6" s="824"/>
      <c r="M6" s="824"/>
      <c r="N6" s="824"/>
      <c r="O6" s="825" t="s">
        <v>424</v>
      </c>
      <c r="P6" s="832" t="s">
        <v>263</v>
      </c>
      <c r="Q6" s="825" t="s">
        <v>499</v>
      </c>
      <c r="R6" s="835"/>
      <c r="S6" s="835"/>
      <c r="T6" s="835"/>
      <c r="U6" s="835"/>
      <c r="V6" s="836" t="s">
        <v>656</v>
      </c>
      <c r="W6" s="837"/>
      <c r="X6" s="837"/>
      <c r="Y6" s="837"/>
      <c r="Z6" s="837"/>
      <c r="AA6" s="837"/>
      <c r="AB6" s="838"/>
      <c r="AC6" s="825" t="s">
        <v>424</v>
      </c>
      <c r="AD6" s="832" t="s">
        <v>263</v>
      </c>
      <c r="AE6" s="799" t="s">
        <v>447</v>
      </c>
      <c r="AF6" s="799" t="s">
        <v>501</v>
      </c>
      <c r="AG6" s="802" t="s">
        <v>76</v>
      </c>
      <c r="AH6" s="802" t="s">
        <v>567</v>
      </c>
      <c r="AI6" s="640"/>
      <c r="AJ6" s="641"/>
      <c r="AK6" s="842" t="s">
        <v>569</v>
      </c>
      <c r="AL6" s="843"/>
      <c r="AM6" s="843"/>
      <c r="AN6" s="843"/>
      <c r="AO6" s="843"/>
      <c r="AP6" s="843"/>
      <c r="AQ6" s="843"/>
      <c r="AR6" s="844"/>
      <c r="AS6" s="825" t="s">
        <v>424</v>
      </c>
    </row>
    <row r="7" spans="1:46" s="187" customFormat="1" ht="19.7" customHeight="1">
      <c r="A7" s="816"/>
      <c r="B7" s="819"/>
      <c r="C7" s="789"/>
      <c r="D7" s="642"/>
      <c r="E7" s="793" t="s">
        <v>502</v>
      </c>
      <c r="F7" s="791"/>
      <c r="G7" s="791"/>
      <c r="H7" s="791"/>
      <c r="I7" s="828" t="s">
        <v>426</v>
      </c>
      <c r="J7" s="828"/>
      <c r="K7" s="829"/>
      <c r="L7" s="793" t="s">
        <v>402</v>
      </c>
      <c r="M7" s="791"/>
      <c r="N7" s="791"/>
      <c r="O7" s="826"/>
      <c r="P7" s="833"/>
      <c r="Q7" s="805" t="s">
        <v>446</v>
      </c>
      <c r="R7" s="806"/>
      <c r="S7" s="806"/>
      <c r="T7" s="806"/>
      <c r="U7" s="806"/>
      <c r="V7" s="791" t="s">
        <v>503</v>
      </c>
      <c r="W7" s="791"/>
      <c r="X7" s="791"/>
      <c r="Y7" s="791"/>
      <c r="Z7" s="791"/>
      <c r="AA7" s="840"/>
      <c r="AB7" s="841"/>
      <c r="AC7" s="826"/>
      <c r="AD7" s="833"/>
      <c r="AE7" s="800"/>
      <c r="AF7" s="800"/>
      <c r="AG7" s="803"/>
      <c r="AH7" s="803"/>
      <c r="AI7" s="643"/>
      <c r="AJ7" s="644"/>
      <c r="AK7" s="807" t="s">
        <v>570</v>
      </c>
      <c r="AL7" s="808"/>
      <c r="AM7" s="808"/>
      <c r="AN7" s="808"/>
      <c r="AO7" s="809"/>
      <c r="AP7" s="791" t="s">
        <v>504</v>
      </c>
      <c r="AQ7" s="791"/>
      <c r="AR7" s="792"/>
      <c r="AS7" s="826"/>
    </row>
    <row r="8" spans="1:46" s="187" customFormat="1" ht="19.7" customHeight="1">
      <c r="A8" s="816"/>
      <c r="B8" s="819"/>
      <c r="C8" s="789"/>
      <c r="D8" s="789"/>
      <c r="E8" s="786"/>
      <c r="F8" s="788" t="s">
        <v>248</v>
      </c>
      <c r="G8" s="788" t="s">
        <v>249</v>
      </c>
      <c r="H8" s="791" t="s">
        <v>310</v>
      </c>
      <c r="I8" s="798" t="s">
        <v>505</v>
      </c>
      <c r="J8" s="788" t="s">
        <v>311</v>
      </c>
      <c r="K8" s="788" t="s">
        <v>72</v>
      </c>
      <c r="L8" s="812"/>
      <c r="M8" s="788" t="s">
        <v>250</v>
      </c>
      <c r="N8" s="793" t="s">
        <v>506</v>
      </c>
      <c r="O8" s="826"/>
      <c r="P8" s="833"/>
      <c r="Q8" s="789" t="s">
        <v>568</v>
      </c>
      <c r="R8" s="789" t="s">
        <v>507</v>
      </c>
      <c r="S8" s="789" t="s">
        <v>508</v>
      </c>
      <c r="T8" s="789" t="s">
        <v>509</v>
      </c>
      <c r="U8" s="793" t="s">
        <v>312</v>
      </c>
      <c r="V8" s="796"/>
      <c r="W8" s="788" t="s">
        <v>510</v>
      </c>
      <c r="X8" s="793" t="s">
        <v>511</v>
      </c>
      <c r="Y8" s="788" t="s">
        <v>512</v>
      </c>
      <c r="Z8" s="788" t="s">
        <v>513</v>
      </c>
      <c r="AA8" s="788" t="s">
        <v>514</v>
      </c>
      <c r="AB8" s="788" t="s">
        <v>515</v>
      </c>
      <c r="AC8" s="826"/>
      <c r="AD8" s="833"/>
      <c r="AE8" s="800"/>
      <c r="AF8" s="800"/>
      <c r="AG8" s="803"/>
      <c r="AH8" s="803"/>
      <c r="AI8" s="786"/>
      <c r="AJ8" s="794"/>
      <c r="AK8" s="798" t="s">
        <v>313</v>
      </c>
      <c r="AL8" s="798" t="s">
        <v>322</v>
      </c>
      <c r="AM8" s="788" t="s">
        <v>516</v>
      </c>
      <c r="AN8" s="788" t="s">
        <v>657</v>
      </c>
      <c r="AO8" s="788" t="s">
        <v>658</v>
      </c>
      <c r="AP8" s="786"/>
      <c r="AQ8" s="788" t="s">
        <v>323</v>
      </c>
      <c r="AR8" s="845" t="s">
        <v>448</v>
      </c>
      <c r="AS8" s="826"/>
    </row>
    <row r="9" spans="1:46" s="187" customFormat="1" ht="19.7" customHeight="1">
      <c r="A9" s="816"/>
      <c r="B9" s="819"/>
      <c r="C9" s="789"/>
      <c r="D9" s="789"/>
      <c r="E9" s="786"/>
      <c r="F9" s="789"/>
      <c r="G9" s="789"/>
      <c r="H9" s="810"/>
      <c r="I9" s="786"/>
      <c r="J9" s="789"/>
      <c r="K9" s="789"/>
      <c r="L9" s="812"/>
      <c r="M9" s="789"/>
      <c r="N9" s="794"/>
      <c r="O9" s="826"/>
      <c r="P9" s="833"/>
      <c r="Q9" s="789"/>
      <c r="R9" s="789"/>
      <c r="S9" s="789"/>
      <c r="T9" s="789"/>
      <c r="U9" s="794"/>
      <c r="V9" s="796"/>
      <c r="W9" s="789"/>
      <c r="X9" s="794"/>
      <c r="Y9" s="789"/>
      <c r="Z9" s="789"/>
      <c r="AA9" s="789"/>
      <c r="AB9" s="789"/>
      <c r="AC9" s="826"/>
      <c r="AD9" s="833"/>
      <c r="AE9" s="800"/>
      <c r="AF9" s="800"/>
      <c r="AG9" s="803"/>
      <c r="AH9" s="803"/>
      <c r="AI9" s="786"/>
      <c r="AJ9" s="794"/>
      <c r="AK9" s="786"/>
      <c r="AL9" s="786"/>
      <c r="AM9" s="789"/>
      <c r="AN9" s="789"/>
      <c r="AO9" s="789"/>
      <c r="AP9" s="786"/>
      <c r="AQ9" s="789"/>
      <c r="AR9" s="846"/>
      <c r="AS9" s="826"/>
    </row>
    <row r="10" spans="1:46" s="187" customFormat="1" ht="30" customHeight="1">
      <c r="A10" s="817"/>
      <c r="B10" s="820"/>
      <c r="C10" s="790"/>
      <c r="D10" s="790"/>
      <c r="E10" s="787"/>
      <c r="F10" s="790"/>
      <c r="G10" s="790"/>
      <c r="H10" s="811"/>
      <c r="I10" s="787"/>
      <c r="J10" s="790"/>
      <c r="K10" s="790"/>
      <c r="L10" s="813"/>
      <c r="M10" s="790"/>
      <c r="N10" s="795"/>
      <c r="O10" s="827"/>
      <c r="P10" s="834"/>
      <c r="Q10" s="790"/>
      <c r="R10" s="790"/>
      <c r="S10" s="790"/>
      <c r="T10" s="790"/>
      <c r="U10" s="795"/>
      <c r="V10" s="797"/>
      <c r="W10" s="790"/>
      <c r="X10" s="795"/>
      <c r="Y10" s="790"/>
      <c r="Z10" s="790"/>
      <c r="AA10" s="790"/>
      <c r="AB10" s="790"/>
      <c r="AC10" s="827"/>
      <c r="AD10" s="834"/>
      <c r="AE10" s="801"/>
      <c r="AF10" s="801"/>
      <c r="AG10" s="804"/>
      <c r="AH10" s="804"/>
      <c r="AI10" s="787"/>
      <c r="AJ10" s="795"/>
      <c r="AK10" s="787"/>
      <c r="AL10" s="787"/>
      <c r="AM10" s="790"/>
      <c r="AN10" s="790"/>
      <c r="AO10" s="790"/>
      <c r="AP10" s="787"/>
      <c r="AQ10" s="790"/>
      <c r="AR10" s="847"/>
      <c r="AS10" s="827"/>
    </row>
    <row r="11" spans="1:46" s="218" customFormat="1" ht="15.95" customHeight="1">
      <c r="A11" s="645">
        <v>2018</v>
      </c>
      <c r="B11" s="619">
        <v>22418950</v>
      </c>
      <c r="C11" s="619">
        <v>3589739</v>
      </c>
      <c r="D11" s="619">
        <v>708668</v>
      </c>
      <c r="E11" s="619">
        <v>324302</v>
      </c>
      <c r="F11" s="619">
        <v>13909</v>
      </c>
      <c r="G11" s="619">
        <v>75524</v>
      </c>
      <c r="H11" s="619">
        <v>55479</v>
      </c>
      <c r="I11" s="619">
        <v>71520</v>
      </c>
      <c r="J11" s="619">
        <v>52141</v>
      </c>
      <c r="K11" s="619">
        <v>55728</v>
      </c>
      <c r="L11" s="619">
        <v>384366</v>
      </c>
      <c r="M11" s="619">
        <v>42470</v>
      </c>
      <c r="N11" s="619" t="s">
        <v>558</v>
      </c>
      <c r="O11" s="646">
        <v>2018</v>
      </c>
      <c r="P11" s="645">
        <v>2018</v>
      </c>
      <c r="Q11" s="619" t="s">
        <v>558</v>
      </c>
      <c r="R11" s="619">
        <v>56129</v>
      </c>
      <c r="S11" s="619">
        <v>13757</v>
      </c>
      <c r="T11" s="619">
        <v>261937</v>
      </c>
      <c r="U11" s="619">
        <v>10075</v>
      </c>
      <c r="V11" s="619" t="s">
        <v>558</v>
      </c>
      <c r="W11" s="619" t="s">
        <v>558</v>
      </c>
      <c r="X11" s="619" t="s">
        <v>558</v>
      </c>
      <c r="Y11" s="619" t="s">
        <v>558</v>
      </c>
      <c r="Z11" s="619" t="s">
        <v>558</v>
      </c>
      <c r="AA11" s="619" t="s">
        <v>558</v>
      </c>
      <c r="AB11" s="619" t="s">
        <v>558</v>
      </c>
      <c r="AC11" s="646">
        <v>2018</v>
      </c>
      <c r="AD11" s="645">
        <v>2018</v>
      </c>
      <c r="AE11" s="619">
        <v>7024537</v>
      </c>
      <c r="AF11" s="619">
        <v>428755</v>
      </c>
      <c r="AG11" s="619">
        <v>8666066</v>
      </c>
      <c r="AH11" s="619">
        <v>53800</v>
      </c>
      <c r="AI11" s="619">
        <v>1947386</v>
      </c>
      <c r="AJ11" s="619">
        <v>1714361</v>
      </c>
      <c r="AK11" s="619">
        <v>1584369</v>
      </c>
      <c r="AL11" s="619">
        <v>120462</v>
      </c>
      <c r="AM11" s="619">
        <v>9530</v>
      </c>
      <c r="AN11" s="619" t="s">
        <v>558</v>
      </c>
      <c r="AO11" s="666" t="s">
        <v>558</v>
      </c>
      <c r="AP11" s="619">
        <v>233025</v>
      </c>
      <c r="AQ11" s="619">
        <v>133025</v>
      </c>
      <c r="AR11" s="619">
        <v>100000</v>
      </c>
      <c r="AS11" s="646">
        <v>2018</v>
      </c>
    </row>
    <row r="12" spans="1:46" s="218" customFormat="1" ht="15.95" customHeight="1">
      <c r="A12" s="645">
        <v>2019</v>
      </c>
      <c r="B12" s="619">
        <v>25940714</v>
      </c>
      <c r="C12" s="619">
        <v>3909190</v>
      </c>
      <c r="D12" s="619">
        <v>724873</v>
      </c>
      <c r="E12" s="619">
        <v>290278</v>
      </c>
      <c r="F12" s="619">
        <v>13999</v>
      </c>
      <c r="G12" s="619">
        <v>77732</v>
      </c>
      <c r="H12" s="619">
        <v>55127</v>
      </c>
      <c r="I12" s="619">
        <v>34530</v>
      </c>
      <c r="J12" s="619">
        <v>47477</v>
      </c>
      <c r="K12" s="619">
        <v>61413</v>
      </c>
      <c r="L12" s="619">
        <v>434595</v>
      </c>
      <c r="M12" s="619">
        <v>119022</v>
      </c>
      <c r="N12" s="619" t="s">
        <v>558</v>
      </c>
      <c r="O12" s="646">
        <v>2019</v>
      </c>
      <c r="P12" s="645">
        <v>2019</v>
      </c>
      <c r="Q12" s="619" t="s">
        <v>558</v>
      </c>
      <c r="R12" s="619">
        <v>71447</v>
      </c>
      <c r="S12" s="619">
        <v>13886</v>
      </c>
      <c r="T12" s="619">
        <v>221992</v>
      </c>
      <c r="U12" s="619">
        <v>8248</v>
      </c>
      <c r="V12" s="619" t="s">
        <v>558</v>
      </c>
      <c r="W12" s="619" t="s">
        <v>558</v>
      </c>
      <c r="X12" s="619" t="s">
        <v>558</v>
      </c>
      <c r="Y12" s="619" t="s">
        <v>558</v>
      </c>
      <c r="Z12" s="619" t="s">
        <v>558</v>
      </c>
      <c r="AA12" s="619" t="s">
        <v>558</v>
      </c>
      <c r="AB12" s="619" t="s">
        <v>558</v>
      </c>
      <c r="AC12" s="646">
        <v>2019</v>
      </c>
      <c r="AD12" s="645">
        <v>2019</v>
      </c>
      <c r="AE12" s="619">
        <v>8265230</v>
      </c>
      <c r="AF12" s="619">
        <v>497623</v>
      </c>
      <c r="AG12" s="619">
        <v>10523530</v>
      </c>
      <c r="AH12" s="619">
        <v>36400</v>
      </c>
      <c r="AI12" s="619">
        <v>1983868</v>
      </c>
      <c r="AJ12" s="619">
        <v>1706182</v>
      </c>
      <c r="AK12" s="619">
        <v>1585403</v>
      </c>
      <c r="AL12" s="619">
        <v>111184</v>
      </c>
      <c r="AM12" s="619">
        <v>9595</v>
      </c>
      <c r="AN12" s="619" t="s">
        <v>558</v>
      </c>
      <c r="AO12" s="666" t="s">
        <v>558</v>
      </c>
      <c r="AP12" s="619">
        <v>277687</v>
      </c>
      <c r="AQ12" s="619">
        <v>127687</v>
      </c>
      <c r="AR12" s="619">
        <v>150000</v>
      </c>
      <c r="AS12" s="646">
        <v>2019</v>
      </c>
    </row>
    <row r="13" spans="1:46" s="218" customFormat="1" ht="15.95" customHeight="1">
      <c r="A13" s="645">
        <v>2020</v>
      </c>
      <c r="B13" s="619">
        <v>28379333</v>
      </c>
      <c r="C13" s="619">
        <v>4349640</v>
      </c>
      <c r="D13" s="619">
        <v>871702</v>
      </c>
      <c r="E13" s="619">
        <v>280167</v>
      </c>
      <c r="F13" s="619">
        <v>13405</v>
      </c>
      <c r="G13" s="619">
        <v>59910</v>
      </c>
      <c r="H13" s="619">
        <v>59380</v>
      </c>
      <c r="I13" s="619">
        <v>30144</v>
      </c>
      <c r="J13" s="619">
        <v>46420</v>
      </c>
      <c r="K13" s="619">
        <v>70904</v>
      </c>
      <c r="L13" s="619">
        <v>591535</v>
      </c>
      <c r="M13" s="619">
        <v>92925</v>
      </c>
      <c r="N13" s="619" t="s">
        <v>558</v>
      </c>
      <c r="O13" s="646">
        <v>2020</v>
      </c>
      <c r="P13" s="645">
        <v>2020</v>
      </c>
      <c r="Q13" s="619" t="s">
        <v>558</v>
      </c>
      <c r="R13" s="619">
        <v>94996</v>
      </c>
      <c r="S13" s="619">
        <v>13589</v>
      </c>
      <c r="T13" s="619">
        <v>380111</v>
      </c>
      <c r="U13" s="619">
        <v>9914</v>
      </c>
      <c r="V13" s="619" t="s">
        <v>558</v>
      </c>
      <c r="W13" s="619" t="s">
        <v>558</v>
      </c>
      <c r="X13" s="619" t="s">
        <v>558</v>
      </c>
      <c r="Y13" s="619" t="s">
        <v>558</v>
      </c>
      <c r="Z13" s="619" t="s">
        <v>558</v>
      </c>
      <c r="AA13" s="619" t="s">
        <v>558</v>
      </c>
      <c r="AB13" s="619" t="s">
        <v>558</v>
      </c>
      <c r="AC13" s="646">
        <v>2020</v>
      </c>
      <c r="AD13" s="645">
        <v>2020</v>
      </c>
      <c r="AE13" s="619">
        <v>7334812</v>
      </c>
      <c r="AF13" s="619">
        <v>464853</v>
      </c>
      <c r="AG13" s="619">
        <v>13178384</v>
      </c>
      <c r="AH13" s="619">
        <v>165250</v>
      </c>
      <c r="AI13" s="619">
        <v>2014693</v>
      </c>
      <c r="AJ13" s="619">
        <v>1588155</v>
      </c>
      <c r="AK13" s="619">
        <v>1451232</v>
      </c>
      <c r="AL13" s="619">
        <v>131863</v>
      </c>
      <c r="AM13" s="619">
        <v>5060</v>
      </c>
      <c r="AN13" s="619" t="s">
        <v>558</v>
      </c>
      <c r="AO13" s="666" t="s">
        <v>558</v>
      </c>
      <c r="AP13" s="619">
        <v>426538</v>
      </c>
      <c r="AQ13" s="619">
        <v>195338</v>
      </c>
      <c r="AR13" s="619">
        <v>231200</v>
      </c>
      <c r="AS13" s="646">
        <v>2020</v>
      </c>
    </row>
    <row r="14" spans="1:46" s="218" customFormat="1" ht="15.95" customHeight="1">
      <c r="A14" s="645">
        <v>2021</v>
      </c>
      <c r="B14" s="619">
        <v>30083077</v>
      </c>
      <c r="C14" s="619">
        <v>4572926</v>
      </c>
      <c r="D14" s="619">
        <v>893865</v>
      </c>
      <c r="E14" s="619">
        <v>264401</v>
      </c>
      <c r="F14" s="619">
        <v>14764</v>
      </c>
      <c r="G14" s="619">
        <v>66265</v>
      </c>
      <c r="H14" s="619">
        <v>83272</v>
      </c>
      <c r="I14" s="619">
        <v>10177</v>
      </c>
      <c r="J14" s="619">
        <v>47153</v>
      </c>
      <c r="K14" s="619">
        <v>42770</v>
      </c>
      <c r="L14" s="619">
        <v>573703</v>
      </c>
      <c r="M14" s="619">
        <v>176470</v>
      </c>
      <c r="N14" s="619">
        <v>46670</v>
      </c>
      <c r="O14" s="646">
        <v>2021</v>
      </c>
      <c r="P14" s="645">
        <v>2021</v>
      </c>
      <c r="Q14" s="619">
        <v>54281</v>
      </c>
      <c r="R14" s="619">
        <v>0</v>
      </c>
      <c r="S14" s="619">
        <v>0</v>
      </c>
      <c r="T14" s="619">
        <v>286095</v>
      </c>
      <c r="U14" s="619">
        <v>10188</v>
      </c>
      <c r="V14" s="619">
        <v>55761</v>
      </c>
      <c r="W14" s="619">
        <v>2150</v>
      </c>
      <c r="X14" s="619">
        <v>2347</v>
      </c>
      <c r="Y14" s="619">
        <v>706</v>
      </c>
      <c r="Z14" s="619">
        <v>8509</v>
      </c>
      <c r="AA14" s="619">
        <v>329</v>
      </c>
      <c r="AB14" s="619">
        <v>41720</v>
      </c>
      <c r="AC14" s="646">
        <v>2021</v>
      </c>
      <c r="AD14" s="645">
        <v>2021</v>
      </c>
      <c r="AE14" s="619">
        <v>8419482</v>
      </c>
      <c r="AF14" s="619">
        <v>506418</v>
      </c>
      <c r="AG14" s="619">
        <v>13438395</v>
      </c>
      <c r="AH14" s="619">
        <v>267200</v>
      </c>
      <c r="AI14" s="619">
        <v>1984790</v>
      </c>
      <c r="AJ14" s="619">
        <v>1768997</v>
      </c>
      <c r="AK14" s="619">
        <v>1533232</v>
      </c>
      <c r="AL14" s="619">
        <v>212726</v>
      </c>
      <c r="AM14" s="619">
        <v>3040</v>
      </c>
      <c r="AN14" s="619">
        <v>20000</v>
      </c>
      <c r="AO14" s="666" t="s">
        <v>558</v>
      </c>
      <c r="AP14" s="619">
        <v>215793</v>
      </c>
      <c r="AQ14" s="619">
        <v>167793</v>
      </c>
      <c r="AR14" s="619">
        <v>48000</v>
      </c>
      <c r="AS14" s="646">
        <v>2021</v>
      </c>
    </row>
    <row r="15" spans="1:46" s="588" customFormat="1" ht="15.75" customHeight="1">
      <c r="A15" s="667">
        <v>2022</v>
      </c>
      <c r="B15" s="623">
        <f>IF(SUM(B17:B40)=SUM(C15,D15,AE15,AF15,AG15,AH15,AI15),SUM(B17:B40),"ERR")</f>
        <v>34651293</v>
      </c>
      <c r="C15" s="623">
        <f t="shared" ref="C15" si="0">SUM(C17:C40)</f>
        <v>5129248</v>
      </c>
      <c r="D15" s="623">
        <f>IF(SUM(D17:D40)=SUM(E15,L15,V15),SUM(D17:D40),"ERR")</f>
        <v>779263</v>
      </c>
      <c r="E15" s="623">
        <f>IF(SUM(E17:E40)=SUM(F15:K15),SUM(E17:E40),"ERR")</f>
        <v>308333</v>
      </c>
      <c r="F15" s="623">
        <f t="shared" ref="F15:J15" si="1">SUM(F17:F40)</f>
        <v>16427</v>
      </c>
      <c r="G15" s="623">
        <f t="shared" si="1"/>
        <v>74314</v>
      </c>
      <c r="H15" s="623">
        <f t="shared" si="1"/>
        <v>85805</v>
      </c>
      <c r="I15" s="623">
        <f t="shared" si="1"/>
        <v>15517</v>
      </c>
      <c r="J15" s="623">
        <f t="shared" si="1"/>
        <v>49928</v>
      </c>
      <c r="K15" s="623">
        <f t="shared" ref="K15:N15" si="2">SUM(K17:K40)</f>
        <v>66342</v>
      </c>
      <c r="L15" s="623">
        <f>IF(SUM(L17:L40)=SUM(M15:N15,Q15:U15),SUM(L17:L40),"ERR")</f>
        <v>427140</v>
      </c>
      <c r="M15" s="623">
        <f t="shared" si="2"/>
        <v>70192</v>
      </c>
      <c r="N15" s="623">
        <f t="shared" si="2"/>
        <v>47763</v>
      </c>
      <c r="O15" s="668">
        <v>2022</v>
      </c>
      <c r="P15" s="667">
        <v>2022</v>
      </c>
      <c r="Q15" s="623">
        <f t="shared" ref="Q15:T15" si="3">SUM(Q17:Q40)</f>
        <v>40586</v>
      </c>
      <c r="R15" s="623">
        <f t="shared" si="3"/>
        <v>0</v>
      </c>
      <c r="S15" s="623">
        <f t="shared" si="3"/>
        <v>0</v>
      </c>
      <c r="T15" s="623">
        <f t="shared" si="3"/>
        <v>256047</v>
      </c>
      <c r="U15" s="623">
        <f t="shared" ref="U15:AA15" si="4">SUM(U17:U40)</f>
        <v>12552</v>
      </c>
      <c r="V15" s="623">
        <f>IF(SUM(V17:V40)=SUM(W15:AB15),SUM(V17:V40),"ERR")</f>
        <v>43790</v>
      </c>
      <c r="W15" s="623">
        <f t="shared" si="4"/>
        <v>4319</v>
      </c>
      <c r="X15" s="623">
        <f t="shared" si="4"/>
        <v>1937</v>
      </c>
      <c r="Y15" s="623">
        <f t="shared" si="4"/>
        <v>558</v>
      </c>
      <c r="Z15" s="623">
        <f t="shared" si="4"/>
        <v>8506</v>
      </c>
      <c r="AA15" s="623">
        <f t="shared" si="4"/>
        <v>235</v>
      </c>
      <c r="AB15" s="623">
        <f t="shared" ref="AB15" si="5">SUM(AB17:AB40)</f>
        <v>28235</v>
      </c>
      <c r="AC15" s="668">
        <v>2022</v>
      </c>
      <c r="AD15" s="667">
        <v>2022</v>
      </c>
      <c r="AE15" s="623">
        <f>SUM(AE17:AE40)</f>
        <v>12191245</v>
      </c>
      <c r="AF15" s="623">
        <f t="shared" ref="AF15:AH15" si="6">SUM(AF17:AF40)</f>
        <v>588452</v>
      </c>
      <c r="AG15" s="623">
        <f t="shared" si="6"/>
        <v>13605134</v>
      </c>
      <c r="AH15" s="623">
        <f t="shared" si="6"/>
        <v>68000</v>
      </c>
      <c r="AI15" s="623">
        <f>IF(SUM(AI17:AI40)=SUM(AJ15,AP15),SUM(AI17:AI40),"ERR")</f>
        <v>2289951</v>
      </c>
      <c r="AJ15" s="623">
        <f>IF(SUM(AJ17:AJ40)=SUM(AK15:AO15),SUM(AJ17:AJ40),"ERR")</f>
        <v>2038464</v>
      </c>
      <c r="AK15" s="623">
        <f>SUM(AK17:AK40)</f>
        <v>1874939</v>
      </c>
      <c r="AL15" s="623">
        <f>SUM(AL17:AL40)</f>
        <v>157223</v>
      </c>
      <c r="AM15" s="623">
        <f>SUM(AM17:AM40)</f>
        <v>3015</v>
      </c>
      <c r="AN15" s="623">
        <v>0</v>
      </c>
      <c r="AO15" s="623">
        <f>SUM(AO17:AO40)</f>
        <v>3287</v>
      </c>
      <c r="AP15" s="623">
        <f>IF(SUM(AP17:AP40)=SUM(AQ15:AR15),SUM(AP17:AP40),"ERR")</f>
        <v>251487</v>
      </c>
      <c r="AQ15" s="623">
        <f>SUM(AQ17:AQ40)</f>
        <v>251487</v>
      </c>
      <c r="AR15" s="623">
        <f>SUM(AR17:AR40)</f>
        <v>0</v>
      </c>
      <c r="AS15" s="668">
        <v>2022</v>
      </c>
    </row>
    <row r="16" spans="1:46" s="187" customFormat="1" ht="9.9499999999999993" customHeight="1">
      <c r="A16" s="219"/>
      <c r="B16" s="620"/>
      <c r="C16" s="621"/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47"/>
      <c r="P16" s="648"/>
      <c r="Q16" s="649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  <c r="AC16" s="650"/>
      <c r="AD16" s="648"/>
      <c r="AE16" s="625"/>
      <c r="AF16" s="625"/>
      <c r="AG16" s="625"/>
      <c r="AH16" s="625"/>
      <c r="AI16" s="621"/>
      <c r="AJ16" s="651"/>
      <c r="AK16" s="651"/>
      <c r="AL16" s="651"/>
      <c r="AM16" s="651"/>
      <c r="AN16" s="651"/>
      <c r="AO16" s="651"/>
      <c r="AP16" s="651"/>
      <c r="AQ16" s="651"/>
      <c r="AR16" s="651"/>
      <c r="AS16" s="650"/>
    </row>
    <row r="17" spans="1:45" s="221" customFormat="1" ht="15.75" customHeight="1">
      <c r="A17" s="219" t="s">
        <v>68</v>
      </c>
      <c r="B17" s="522">
        <f>SUM(C17,D17,AE17:AI17)</f>
        <v>11841820</v>
      </c>
      <c r="C17" s="531">
        <v>2803500</v>
      </c>
      <c r="D17" s="523">
        <f>SUM(E17,L17, V17)</f>
        <v>112240</v>
      </c>
      <c r="E17" s="523">
        <f>SUM(F17:K17)</f>
        <v>36676</v>
      </c>
      <c r="F17" s="531">
        <v>659</v>
      </c>
      <c r="G17" s="531">
        <v>1246</v>
      </c>
      <c r="H17" s="531">
        <v>3800</v>
      </c>
      <c r="I17" s="531">
        <v>7850</v>
      </c>
      <c r="J17" s="531">
        <v>9757</v>
      </c>
      <c r="K17" s="531">
        <v>13364</v>
      </c>
      <c r="L17" s="523">
        <f>SUM(M17:N17,Q17:U17)</f>
        <v>75494</v>
      </c>
      <c r="M17" s="531">
        <v>1540</v>
      </c>
      <c r="N17" s="531">
        <v>44890</v>
      </c>
      <c r="O17" s="357" t="s">
        <v>73</v>
      </c>
      <c r="P17" s="219" t="s">
        <v>68</v>
      </c>
      <c r="Q17" s="532">
        <v>5524</v>
      </c>
      <c r="R17" s="531">
        <v>0</v>
      </c>
      <c r="S17" s="531">
        <v>0</v>
      </c>
      <c r="T17" s="531">
        <v>23540</v>
      </c>
      <c r="U17" s="531">
        <v>0</v>
      </c>
      <c r="V17" s="523">
        <f>SUM(W17:AB17)</f>
        <v>70</v>
      </c>
      <c r="W17" s="531">
        <v>2</v>
      </c>
      <c r="X17" s="531">
        <v>0</v>
      </c>
      <c r="Y17" s="531">
        <v>0</v>
      </c>
      <c r="Z17" s="531">
        <v>68</v>
      </c>
      <c r="AA17" s="531">
        <v>0</v>
      </c>
      <c r="AB17" s="531">
        <v>0</v>
      </c>
      <c r="AC17" s="357" t="s">
        <v>73</v>
      </c>
      <c r="AD17" s="219" t="s">
        <v>68</v>
      </c>
      <c r="AE17" s="619">
        <v>2146617</v>
      </c>
      <c r="AF17" s="619">
        <v>0</v>
      </c>
      <c r="AG17" s="619">
        <v>6305087</v>
      </c>
      <c r="AH17" s="619">
        <v>0</v>
      </c>
      <c r="AI17" s="619">
        <f>SUM(AJ17,AP17)</f>
        <v>474376</v>
      </c>
      <c r="AJ17" s="619">
        <f>SUM(AK17:AO17)</f>
        <v>363513</v>
      </c>
      <c r="AK17" s="619">
        <v>351136</v>
      </c>
      <c r="AL17" s="619">
        <v>6090</v>
      </c>
      <c r="AM17" s="619">
        <v>3000</v>
      </c>
      <c r="AN17" s="619">
        <v>0</v>
      </c>
      <c r="AO17" s="531">
        <v>3287</v>
      </c>
      <c r="AP17" s="619">
        <f>SUM(AQ17:AR17)</f>
        <v>110863</v>
      </c>
      <c r="AQ17" s="619">
        <v>110863</v>
      </c>
      <c r="AR17" s="619">
        <v>0</v>
      </c>
      <c r="AS17" s="626" t="s">
        <v>73</v>
      </c>
    </row>
    <row r="18" spans="1:45" s="187" customFormat="1" ht="15.75" customHeight="1">
      <c r="A18" s="219" t="s">
        <v>27</v>
      </c>
      <c r="B18" s="522">
        <f t="shared" ref="B18:B40" si="7">SUM(C18,D18,AE18:AI18)</f>
        <v>2880701</v>
      </c>
      <c r="C18" s="531">
        <v>500642</v>
      </c>
      <c r="D18" s="523">
        <f t="shared" ref="D18:D40" si="8">SUM(E18,L18, V18)</f>
        <v>100066</v>
      </c>
      <c r="E18" s="523">
        <f t="shared" ref="E18:E40" si="9">SUM(F18:K18)</f>
        <v>22565</v>
      </c>
      <c r="F18" s="531">
        <v>1185</v>
      </c>
      <c r="G18" s="531">
        <v>6014</v>
      </c>
      <c r="H18" s="531">
        <v>2286</v>
      </c>
      <c r="I18" s="531">
        <v>0</v>
      </c>
      <c r="J18" s="531">
        <v>8404</v>
      </c>
      <c r="K18" s="531">
        <v>4676</v>
      </c>
      <c r="L18" s="523">
        <f t="shared" ref="L18:L40" si="10">SUM(M18:N18,Q18:U18)</f>
        <v>70584</v>
      </c>
      <c r="M18" s="531">
        <v>45990</v>
      </c>
      <c r="N18" s="531">
        <v>200</v>
      </c>
      <c r="O18" s="220" t="s">
        <v>17</v>
      </c>
      <c r="P18" s="219" t="s">
        <v>27</v>
      </c>
      <c r="Q18" s="532">
        <v>5000</v>
      </c>
      <c r="R18" s="531">
        <v>0</v>
      </c>
      <c r="S18" s="531">
        <v>0</v>
      </c>
      <c r="T18" s="531">
        <v>16894</v>
      </c>
      <c r="U18" s="531">
        <v>2500</v>
      </c>
      <c r="V18" s="523">
        <f>SUM(W18:AB18)</f>
        <v>6917</v>
      </c>
      <c r="W18" s="531">
        <v>451</v>
      </c>
      <c r="X18" s="531">
        <v>420</v>
      </c>
      <c r="Y18" s="531">
        <v>56</v>
      </c>
      <c r="Z18" s="531">
        <v>1512</v>
      </c>
      <c r="AA18" s="531">
        <v>0</v>
      </c>
      <c r="AB18" s="531">
        <v>4478</v>
      </c>
      <c r="AC18" s="220" t="s">
        <v>17</v>
      </c>
      <c r="AD18" s="219" t="s">
        <v>27</v>
      </c>
      <c r="AE18" s="619">
        <v>833651</v>
      </c>
      <c r="AF18" s="619">
        <v>94046</v>
      </c>
      <c r="AG18" s="619">
        <v>1179313</v>
      </c>
      <c r="AH18" s="619">
        <v>60000</v>
      </c>
      <c r="AI18" s="619">
        <f t="shared" ref="AI18:AI40" si="11">SUM(AJ18,AP18)</f>
        <v>112983</v>
      </c>
      <c r="AJ18" s="619">
        <f t="shared" ref="AJ18:AJ40" si="12">SUM(AK18:AO18)</f>
        <v>112983</v>
      </c>
      <c r="AK18" s="619">
        <v>94810</v>
      </c>
      <c r="AL18" s="619">
        <v>18173</v>
      </c>
      <c r="AM18" s="619">
        <v>0</v>
      </c>
      <c r="AN18" s="619">
        <v>0</v>
      </c>
      <c r="AO18" s="531">
        <v>0</v>
      </c>
      <c r="AP18" s="619">
        <f t="shared" ref="AP18:AP40" si="13">SUM(AQ18:AR18)</f>
        <v>0</v>
      </c>
      <c r="AQ18" s="619">
        <v>0</v>
      </c>
      <c r="AR18" s="619">
        <v>0</v>
      </c>
      <c r="AS18" s="627" t="s">
        <v>17</v>
      </c>
    </row>
    <row r="19" spans="1:45" s="187" customFormat="1" ht="15.75" customHeight="1">
      <c r="A19" s="219" t="s">
        <v>28</v>
      </c>
      <c r="B19" s="522">
        <f t="shared" si="7"/>
        <v>1888843</v>
      </c>
      <c r="C19" s="531">
        <v>237980</v>
      </c>
      <c r="D19" s="523">
        <f t="shared" si="8"/>
        <v>55503</v>
      </c>
      <c r="E19" s="523">
        <f t="shared" si="9"/>
        <v>28410</v>
      </c>
      <c r="F19" s="531">
        <v>1778</v>
      </c>
      <c r="G19" s="531">
        <v>9881</v>
      </c>
      <c r="H19" s="531">
        <v>7307</v>
      </c>
      <c r="I19" s="531">
        <v>126</v>
      </c>
      <c r="J19" s="531">
        <v>6058</v>
      </c>
      <c r="K19" s="531">
        <v>3260</v>
      </c>
      <c r="L19" s="523">
        <f t="shared" si="10"/>
        <v>23493</v>
      </c>
      <c r="M19" s="531">
        <v>1578</v>
      </c>
      <c r="N19" s="531">
        <v>162</v>
      </c>
      <c r="O19" s="220" t="s">
        <v>18</v>
      </c>
      <c r="P19" s="219" t="s">
        <v>517</v>
      </c>
      <c r="Q19" s="532">
        <v>4431</v>
      </c>
      <c r="R19" s="531">
        <v>0</v>
      </c>
      <c r="S19" s="531">
        <v>0</v>
      </c>
      <c r="T19" s="531">
        <v>16743</v>
      </c>
      <c r="U19" s="531">
        <v>579</v>
      </c>
      <c r="V19" s="523">
        <f t="shared" ref="V19:V40" si="14">SUM(W19:AB19)</f>
        <v>3600</v>
      </c>
      <c r="W19" s="531">
        <v>227</v>
      </c>
      <c r="X19" s="531">
        <v>120</v>
      </c>
      <c r="Y19" s="531">
        <v>79</v>
      </c>
      <c r="Z19" s="531">
        <v>534</v>
      </c>
      <c r="AA19" s="531">
        <v>25</v>
      </c>
      <c r="AB19" s="531">
        <v>2615</v>
      </c>
      <c r="AC19" s="220" t="s">
        <v>18</v>
      </c>
      <c r="AD19" s="219" t="s">
        <v>517</v>
      </c>
      <c r="AE19" s="619">
        <v>747939</v>
      </c>
      <c r="AF19" s="619">
        <v>49221</v>
      </c>
      <c r="AG19" s="619">
        <v>689343</v>
      </c>
      <c r="AH19" s="619">
        <v>0</v>
      </c>
      <c r="AI19" s="619">
        <f t="shared" si="11"/>
        <v>108857</v>
      </c>
      <c r="AJ19" s="619">
        <f t="shared" si="12"/>
        <v>107660</v>
      </c>
      <c r="AK19" s="619">
        <v>89130</v>
      </c>
      <c r="AL19" s="619">
        <v>18530</v>
      </c>
      <c r="AM19" s="619">
        <v>0</v>
      </c>
      <c r="AN19" s="619">
        <v>0</v>
      </c>
      <c r="AO19" s="531">
        <v>0</v>
      </c>
      <c r="AP19" s="619">
        <f t="shared" si="13"/>
        <v>1197</v>
      </c>
      <c r="AQ19" s="619">
        <v>1197</v>
      </c>
      <c r="AR19" s="619">
        <v>0</v>
      </c>
      <c r="AS19" s="627" t="s">
        <v>18</v>
      </c>
    </row>
    <row r="20" spans="1:45" s="187" customFormat="1" ht="15.75" customHeight="1">
      <c r="A20" s="219" t="s">
        <v>29</v>
      </c>
      <c r="B20" s="522">
        <f t="shared" si="7"/>
        <v>1384260</v>
      </c>
      <c r="C20" s="531">
        <v>102000</v>
      </c>
      <c r="D20" s="523">
        <f t="shared" si="8"/>
        <v>33001</v>
      </c>
      <c r="E20" s="523">
        <f t="shared" si="9"/>
        <v>13068</v>
      </c>
      <c r="F20" s="531">
        <v>203</v>
      </c>
      <c r="G20" s="531">
        <v>3747</v>
      </c>
      <c r="H20" s="531">
        <v>4044</v>
      </c>
      <c r="I20" s="531">
        <v>367</v>
      </c>
      <c r="J20" s="531">
        <v>2001</v>
      </c>
      <c r="K20" s="531">
        <v>2706</v>
      </c>
      <c r="L20" s="523">
        <f t="shared" si="10"/>
        <v>18513</v>
      </c>
      <c r="M20" s="531">
        <v>115</v>
      </c>
      <c r="N20" s="531">
        <v>0</v>
      </c>
      <c r="O20" s="220" t="s">
        <v>19</v>
      </c>
      <c r="P20" s="219" t="s">
        <v>29</v>
      </c>
      <c r="Q20" s="532">
        <v>842</v>
      </c>
      <c r="R20" s="531">
        <v>0</v>
      </c>
      <c r="S20" s="531">
        <v>0</v>
      </c>
      <c r="T20" s="531">
        <v>17206</v>
      </c>
      <c r="U20" s="531">
        <v>350</v>
      </c>
      <c r="V20" s="523">
        <f t="shared" si="14"/>
        <v>1420</v>
      </c>
      <c r="W20" s="531">
        <v>12</v>
      </c>
      <c r="X20" s="531">
        <v>50</v>
      </c>
      <c r="Y20" s="531">
        <v>60</v>
      </c>
      <c r="Z20" s="531">
        <v>164</v>
      </c>
      <c r="AA20" s="531">
        <v>0</v>
      </c>
      <c r="AB20" s="531">
        <v>1134</v>
      </c>
      <c r="AC20" s="220" t="s">
        <v>19</v>
      </c>
      <c r="AD20" s="219" t="s">
        <v>29</v>
      </c>
      <c r="AE20" s="619">
        <v>637931</v>
      </c>
      <c r="AF20" s="619">
        <v>32379</v>
      </c>
      <c r="AG20" s="619">
        <v>400490</v>
      </c>
      <c r="AH20" s="619">
        <v>0</v>
      </c>
      <c r="AI20" s="619">
        <f t="shared" si="11"/>
        <v>178459</v>
      </c>
      <c r="AJ20" s="619">
        <f t="shared" si="12"/>
        <v>115651</v>
      </c>
      <c r="AK20" s="619">
        <v>108443</v>
      </c>
      <c r="AL20" s="619">
        <v>7193</v>
      </c>
      <c r="AM20" s="619">
        <v>15</v>
      </c>
      <c r="AN20" s="619">
        <v>0</v>
      </c>
      <c r="AO20" s="531">
        <v>0</v>
      </c>
      <c r="AP20" s="619">
        <f t="shared" si="13"/>
        <v>62808</v>
      </c>
      <c r="AQ20" s="619">
        <v>62808</v>
      </c>
      <c r="AR20" s="619">
        <v>0</v>
      </c>
      <c r="AS20" s="627" t="s">
        <v>19</v>
      </c>
    </row>
    <row r="21" spans="1:45" s="187" customFormat="1" ht="15.75" customHeight="1">
      <c r="A21" s="219" t="s">
        <v>30</v>
      </c>
      <c r="B21" s="522">
        <f t="shared" si="7"/>
        <v>1710948</v>
      </c>
      <c r="C21" s="531">
        <v>108112</v>
      </c>
      <c r="D21" s="523">
        <f t="shared" si="8"/>
        <v>50941</v>
      </c>
      <c r="E21" s="523">
        <f t="shared" si="9"/>
        <v>22581</v>
      </c>
      <c r="F21" s="531">
        <v>1840</v>
      </c>
      <c r="G21" s="531">
        <v>7186</v>
      </c>
      <c r="H21" s="531">
        <v>5652</v>
      </c>
      <c r="I21" s="531">
        <v>317</v>
      </c>
      <c r="J21" s="531">
        <v>1719</v>
      </c>
      <c r="K21" s="531">
        <v>5867</v>
      </c>
      <c r="L21" s="523">
        <f t="shared" si="10"/>
        <v>26362</v>
      </c>
      <c r="M21" s="531">
        <v>1078</v>
      </c>
      <c r="N21" s="531">
        <v>779</v>
      </c>
      <c r="O21" s="220" t="s">
        <v>20</v>
      </c>
      <c r="P21" s="219" t="s">
        <v>30</v>
      </c>
      <c r="Q21" s="532">
        <v>5414</v>
      </c>
      <c r="R21" s="531">
        <v>0</v>
      </c>
      <c r="S21" s="531">
        <v>0</v>
      </c>
      <c r="T21" s="531">
        <v>18551</v>
      </c>
      <c r="U21" s="531">
        <v>540</v>
      </c>
      <c r="V21" s="523">
        <f t="shared" si="14"/>
        <v>1998</v>
      </c>
      <c r="W21" s="531">
        <v>68</v>
      </c>
      <c r="X21" s="531">
        <v>0</v>
      </c>
      <c r="Y21" s="531">
        <v>6</v>
      </c>
      <c r="Z21" s="531">
        <v>346</v>
      </c>
      <c r="AA21" s="531">
        <v>49</v>
      </c>
      <c r="AB21" s="531">
        <v>1529</v>
      </c>
      <c r="AC21" s="220" t="s">
        <v>20</v>
      </c>
      <c r="AD21" s="219" t="s">
        <v>30</v>
      </c>
      <c r="AE21" s="619">
        <v>892179</v>
      </c>
      <c r="AF21" s="619">
        <v>30552</v>
      </c>
      <c r="AG21" s="619">
        <v>458536</v>
      </c>
      <c r="AH21" s="619">
        <v>0</v>
      </c>
      <c r="AI21" s="619">
        <f t="shared" si="11"/>
        <v>170628</v>
      </c>
      <c r="AJ21" s="619">
        <f t="shared" si="12"/>
        <v>170628</v>
      </c>
      <c r="AK21" s="619">
        <v>158144</v>
      </c>
      <c r="AL21" s="619">
        <v>12484</v>
      </c>
      <c r="AM21" s="619">
        <v>0</v>
      </c>
      <c r="AN21" s="619">
        <v>0</v>
      </c>
      <c r="AO21" s="531">
        <v>0</v>
      </c>
      <c r="AP21" s="619">
        <f t="shared" si="13"/>
        <v>0</v>
      </c>
      <c r="AQ21" s="619">
        <v>0</v>
      </c>
      <c r="AR21" s="619">
        <v>0</v>
      </c>
      <c r="AS21" s="627" t="s">
        <v>20</v>
      </c>
    </row>
    <row r="22" spans="1:45" s="187" customFormat="1" ht="15.75" customHeight="1">
      <c r="A22" s="219" t="s">
        <v>31</v>
      </c>
      <c r="B22" s="522">
        <f t="shared" si="7"/>
        <v>1708147</v>
      </c>
      <c r="C22" s="531">
        <v>472971</v>
      </c>
      <c r="D22" s="523">
        <f t="shared" si="8"/>
        <v>54940</v>
      </c>
      <c r="E22" s="523">
        <f t="shared" si="9"/>
        <v>36654</v>
      </c>
      <c r="F22" s="531">
        <v>4082</v>
      </c>
      <c r="G22" s="531">
        <v>8157</v>
      </c>
      <c r="H22" s="531">
        <v>15274</v>
      </c>
      <c r="I22" s="531">
        <v>47</v>
      </c>
      <c r="J22" s="531">
        <v>5342</v>
      </c>
      <c r="K22" s="531">
        <v>3752</v>
      </c>
      <c r="L22" s="523">
        <f t="shared" si="10"/>
        <v>15605</v>
      </c>
      <c r="M22" s="531">
        <v>281</v>
      </c>
      <c r="N22" s="531">
        <v>0</v>
      </c>
      <c r="O22" s="220" t="s">
        <v>21</v>
      </c>
      <c r="P22" s="219" t="s">
        <v>31</v>
      </c>
      <c r="Q22" s="532">
        <v>562</v>
      </c>
      <c r="R22" s="531">
        <v>0</v>
      </c>
      <c r="S22" s="531">
        <v>0</v>
      </c>
      <c r="T22" s="531">
        <v>13529</v>
      </c>
      <c r="U22" s="531">
        <v>1233</v>
      </c>
      <c r="V22" s="523">
        <f t="shared" si="14"/>
        <v>2681</v>
      </c>
      <c r="W22" s="531">
        <v>82</v>
      </c>
      <c r="X22" s="531">
        <v>402</v>
      </c>
      <c r="Y22" s="531">
        <v>5</v>
      </c>
      <c r="Z22" s="531">
        <v>1068</v>
      </c>
      <c r="AA22" s="531">
        <v>0</v>
      </c>
      <c r="AB22" s="531">
        <v>1124</v>
      </c>
      <c r="AC22" s="220" t="s">
        <v>21</v>
      </c>
      <c r="AD22" s="219" t="s">
        <v>31</v>
      </c>
      <c r="AE22" s="619">
        <v>389259</v>
      </c>
      <c r="AF22" s="619">
        <v>68092</v>
      </c>
      <c r="AG22" s="619">
        <v>636258</v>
      </c>
      <c r="AH22" s="619">
        <v>7000</v>
      </c>
      <c r="AI22" s="619">
        <f t="shared" si="11"/>
        <v>79627</v>
      </c>
      <c r="AJ22" s="619">
        <f t="shared" si="12"/>
        <v>78789</v>
      </c>
      <c r="AK22" s="619">
        <v>62388</v>
      </c>
      <c r="AL22" s="619">
        <v>16401</v>
      </c>
      <c r="AM22" s="619">
        <v>0</v>
      </c>
      <c r="AN22" s="619">
        <v>0</v>
      </c>
      <c r="AO22" s="531">
        <v>0</v>
      </c>
      <c r="AP22" s="619">
        <f t="shared" si="13"/>
        <v>838</v>
      </c>
      <c r="AQ22" s="619">
        <v>838</v>
      </c>
      <c r="AR22" s="619">
        <v>0</v>
      </c>
      <c r="AS22" s="627" t="s">
        <v>21</v>
      </c>
    </row>
    <row r="23" spans="1:45" s="533" customFormat="1" ht="15.75" customHeight="1">
      <c r="A23" s="219" t="s">
        <v>32</v>
      </c>
      <c r="B23" s="522">
        <f t="shared" si="7"/>
        <v>1080786</v>
      </c>
      <c r="C23" s="531">
        <v>75593</v>
      </c>
      <c r="D23" s="523">
        <f t="shared" si="8"/>
        <v>27237</v>
      </c>
      <c r="E23" s="523">
        <f t="shared" si="9"/>
        <v>10042</v>
      </c>
      <c r="F23" s="531">
        <v>625</v>
      </c>
      <c r="G23" s="531">
        <v>2106</v>
      </c>
      <c r="H23" s="531">
        <v>3503</v>
      </c>
      <c r="I23" s="531">
        <v>132</v>
      </c>
      <c r="J23" s="531">
        <v>1476</v>
      </c>
      <c r="K23" s="531">
        <v>2200</v>
      </c>
      <c r="L23" s="523">
        <f t="shared" si="10"/>
        <v>14806</v>
      </c>
      <c r="M23" s="531">
        <v>405</v>
      </c>
      <c r="N23" s="531">
        <v>0</v>
      </c>
      <c r="O23" s="220" t="s">
        <v>22</v>
      </c>
      <c r="P23" s="219" t="s">
        <v>32</v>
      </c>
      <c r="Q23" s="532">
        <v>2402</v>
      </c>
      <c r="R23" s="531">
        <v>0</v>
      </c>
      <c r="S23" s="531">
        <v>0</v>
      </c>
      <c r="T23" s="531">
        <v>11189</v>
      </c>
      <c r="U23" s="531">
        <v>810</v>
      </c>
      <c r="V23" s="523">
        <f t="shared" si="14"/>
        <v>2389</v>
      </c>
      <c r="W23" s="531">
        <v>58</v>
      </c>
      <c r="X23" s="531">
        <v>65</v>
      </c>
      <c r="Y23" s="531">
        <v>40</v>
      </c>
      <c r="Z23" s="531">
        <v>342</v>
      </c>
      <c r="AA23" s="531">
        <v>130</v>
      </c>
      <c r="AB23" s="531">
        <v>1754</v>
      </c>
      <c r="AC23" s="220" t="s">
        <v>22</v>
      </c>
      <c r="AD23" s="219" t="s">
        <v>32</v>
      </c>
      <c r="AE23" s="619">
        <v>556109</v>
      </c>
      <c r="AF23" s="619">
        <v>25211</v>
      </c>
      <c r="AG23" s="619">
        <v>297211</v>
      </c>
      <c r="AH23" s="619">
        <v>0</v>
      </c>
      <c r="AI23" s="619">
        <f t="shared" si="11"/>
        <v>99425</v>
      </c>
      <c r="AJ23" s="619">
        <f t="shared" si="12"/>
        <v>99425</v>
      </c>
      <c r="AK23" s="619">
        <v>91753</v>
      </c>
      <c r="AL23" s="619">
        <v>7672</v>
      </c>
      <c r="AM23" s="619">
        <v>0</v>
      </c>
      <c r="AN23" s="619">
        <v>0</v>
      </c>
      <c r="AO23" s="531">
        <v>0</v>
      </c>
      <c r="AP23" s="619">
        <f t="shared" si="13"/>
        <v>0</v>
      </c>
      <c r="AQ23" s="619">
        <v>0</v>
      </c>
      <c r="AR23" s="619">
        <v>0</v>
      </c>
      <c r="AS23" s="627" t="s">
        <v>22</v>
      </c>
    </row>
    <row r="24" spans="1:45" s="187" customFormat="1" ht="15.75" customHeight="1">
      <c r="A24" s="219" t="s">
        <v>33</v>
      </c>
      <c r="B24" s="522">
        <f t="shared" si="7"/>
        <v>1143450</v>
      </c>
      <c r="C24" s="531">
        <v>89900</v>
      </c>
      <c r="D24" s="523">
        <f t="shared" si="8"/>
        <v>22592</v>
      </c>
      <c r="E24" s="523">
        <f t="shared" si="9"/>
        <v>10572</v>
      </c>
      <c r="F24" s="531">
        <v>469</v>
      </c>
      <c r="G24" s="531">
        <v>3617</v>
      </c>
      <c r="H24" s="531">
        <v>2093</v>
      </c>
      <c r="I24" s="531">
        <v>0</v>
      </c>
      <c r="J24" s="531">
        <v>1392</v>
      </c>
      <c r="K24" s="531">
        <v>3001</v>
      </c>
      <c r="L24" s="523">
        <f t="shared" si="10"/>
        <v>9768</v>
      </c>
      <c r="M24" s="531">
        <v>580</v>
      </c>
      <c r="N24" s="531">
        <v>0</v>
      </c>
      <c r="O24" s="220" t="s">
        <v>34</v>
      </c>
      <c r="P24" s="219" t="s">
        <v>33</v>
      </c>
      <c r="Q24" s="532">
        <v>12</v>
      </c>
      <c r="R24" s="531">
        <v>0</v>
      </c>
      <c r="S24" s="531">
        <v>0</v>
      </c>
      <c r="T24" s="531">
        <v>9057</v>
      </c>
      <c r="U24" s="531">
        <v>119</v>
      </c>
      <c r="V24" s="523">
        <f t="shared" si="14"/>
        <v>2252</v>
      </c>
      <c r="W24" s="531">
        <v>109</v>
      </c>
      <c r="X24" s="531">
        <v>0</v>
      </c>
      <c r="Y24" s="531">
        <v>20</v>
      </c>
      <c r="Z24" s="531">
        <v>247</v>
      </c>
      <c r="AA24" s="531">
        <v>0</v>
      </c>
      <c r="AB24" s="531">
        <v>1876</v>
      </c>
      <c r="AC24" s="220" t="s">
        <v>34</v>
      </c>
      <c r="AD24" s="219" t="s">
        <v>33</v>
      </c>
      <c r="AE24" s="619">
        <v>607532</v>
      </c>
      <c r="AF24" s="619">
        <v>16513</v>
      </c>
      <c r="AG24" s="619">
        <v>324476</v>
      </c>
      <c r="AH24" s="619">
        <v>0</v>
      </c>
      <c r="AI24" s="619">
        <f t="shared" si="11"/>
        <v>82437</v>
      </c>
      <c r="AJ24" s="619">
        <f t="shared" si="12"/>
        <v>82092</v>
      </c>
      <c r="AK24" s="619">
        <v>71292</v>
      </c>
      <c r="AL24" s="619">
        <v>10800</v>
      </c>
      <c r="AM24" s="619">
        <v>0</v>
      </c>
      <c r="AN24" s="619">
        <v>0</v>
      </c>
      <c r="AO24" s="531">
        <v>0</v>
      </c>
      <c r="AP24" s="619">
        <f t="shared" si="13"/>
        <v>345</v>
      </c>
      <c r="AQ24" s="619">
        <v>345</v>
      </c>
      <c r="AR24" s="619">
        <v>0</v>
      </c>
      <c r="AS24" s="627" t="s">
        <v>34</v>
      </c>
    </row>
    <row r="25" spans="1:45" s="187" customFormat="1" ht="15.75" customHeight="1">
      <c r="A25" s="219" t="s">
        <v>35</v>
      </c>
      <c r="B25" s="522">
        <f t="shared" si="7"/>
        <v>1403200</v>
      </c>
      <c r="C25" s="531">
        <v>58586</v>
      </c>
      <c r="D25" s="523">
        <f t="shared" si="8"/>
        <v>31840</v>
      </c>
      <c r="E25" s="523">
        <f t="shared" si="9"/>
        <v>13272</v>
      </c>
      <c r="F25" s="531">
        <v>983</v>
      </c>
      <c r="G25" s="531">
        <v>2789</v>
      </c>
      <c r="H25" s="531">
        <v>3116</v>
      </c>
      <c r="I25" s="531">
        <v>0</v>
      </c>
      <c r="J25" s="531">
        <v>1199</v>
      </c>
      <c r="K25" s="531">
        <v>5185</v>
      </c>
      <c r="L25" s="523">
        <f t="shared" si="10"/>
        <v>17622</v>
      </c>
      <c r="M25" s="531">
        <v>3590</v>
      </c>
      <c r="N25" s="531">
        <v>120</v>
      </c>
      <c r="O25" s="220" t="s">
        <v>23</v>
      </c>
      <c r="P25" s="219" t="s">
        <v>35</v>
      </c>
      <c r="Q25" s="532">
        <v>1473</v>
      </c>
      <c r="R25" s="531">
        <v>0</v>
      </c>
      <c r="S25" s="531">
        <v>0</v>
      </c>
      <c r="T25" s="531">
        <v>11604</v>
      </c>
      <c r="U25" s="531">
        <v>835</v>
      </c>
      <c r="V25" s="523">
        <f t="shared" si="14"/>
        <v>946</v>
      </c>
      <c r="W25" s="531">
        <v>480</v>
      </c>
      <c r="X25" s="531">
        <v>150</v>
      </c>
      <c r="Y25" s="531">
        <v>15</v>
      </c>
      <c r="Z25" s="531">
        <v>288</v>
      </c>
      <c r="AA25" s="531">
        <v>2</v>
      </c>
      <c r="AB25" s="531">
        <v>11</v>
      </c>
      <c r="AC25" s="220" t="s">
        <v>23</v>
      </c>
      <c r="AD25" s="219" t="s">
        <v>35</v>
      </c>
      <c r="AE25" s="619">
        <v>770232</v>
      </c>
      <c r="AF25" s="619">
        <v>24162</v>
      </c>
      <c r="AG25" s="619">
        <v>369545</v>
      </c>
      <c r="AH25" s="619">
        <v>0</v>
      </c>
      <c r="AI25" s="619">
        <f t="shared" si="11"/>
        <v>148835</v>
      </c>
      <c r="AJ25" s="619">
        <f t="shared" si="12"/>
        <v>145702</v>
      </c>
      <c r="AK25" s="619">
        <v>139557</v>
      </c>
      <c r="AL25" s="619">
        <v>6145</v>
      </c>
      <c r="AM25" s="619">
        <v>0</v>
      </c>
      <c r="AN25" s="619">
        <v>0</v>
      </c>
      <c r="AO25" s="531">
        <v>0</v>
      </c>
      <c r="AP25" s="619">
        <f t="shared" si="13"/>
        <v>3133</v>
      </c>
      <c r="AQ25" s="619">
        <v>3133</v>
      </c>
      <c r="AR25" s="619">
        <v>0</v>
      </c>
      <c r="AS25" s="627" t="s">
        <v>23</v>
      </c>
    </row>
    <row r="26" spans="1:45" s="187" customFormat="1" ht="15.75" customHeight="1">
      <c r="A26" s="219" t="s">
        <v>36</v>
      </c>
      <c r="B26" s="522">
        <f t="shared" si="7"/>
        <v>970001</v>
      </c>
      <c r="C26" s="531">
        <v>39200</v>
      </c>
      <c r="D26" s="523">
        <f t="shared" si="8"/>
        <v>33622</v>
      </c>
      <c r="E26" s="523">
        <f t="shared" si="9"/>
        <v>12711</v>
      </c>
      <c r="F26" s="531">
        <v>303</v>
      </c>
      <c r="G26" s="531">
        <v>4319</v>
      </c>
      <c r="H26" s="531">
        <v>3129</v>
      </c>
      <c r="I26" s="531">
        <v>2666</v>
      </c>
      <c r="J26" s="531">
        <v>594</v>
      </c>
      <c r="K26" s="531">
        <v>1700</v>
      </c>
      <c r="L26" s="523">
        <f t="shared" si="10"/>
        <v>20526</v>
      </c>
      <c r="M26" s="531">
        <v>580</v>
      </c>
      <c r="N26" s="531">
        <v>0</v>
      </c>
      <c r="O26" s="220" t="s">
        <v>37</v>
      </c>
      <c r="P26" s="219" t="s">
        <v>36</v>
      </c>
      <c r="Q26" s="532">
        <v>902</v>
      </c>
      <c r="R26" s="531">
        <v>0</v>
      </c>
      <c r="S26" s="531">
        <v>0</v>
      </c>
      <c r="T26" s="531">
        <v>18894</v>
      </c>
      <c r="U26" s="531">
        <v>150</v>
      </c>
      <c r="V26" s="523">
        <f>SUM(W26:AB26)</f>
        <v>385</v>
      </c>
      <c r="W26" s="531">
        <v>30</v>
      </c>
      <c r="X26" s="531">
        <v>70</v>
      </c>
      <c r="Y26" s="531">
        <v>30</v>
      </c>
      <c r="Z26" s="531">
        <v>250</v>
      </c>
      <c r="AA26" s="531">
        <v>0</v>
      </c>
      <c r="AB26" s="531">
        <v>5</v>
      </c>
      <c r="AC26" s="220" t="s">
        <v>37</v>
      </c>
      <c r="AD26" s="219" t="s">
        <v>36</v>
      </c>
      <c r="AE26" s="619">
        <v>568692</v>
      </c>
      <c r="AF26" s="619">
        <v>18590</v>
      </c>
      <c r="AG26" s="619">
        <v>237109</v>
      </c>
      <c r="AH26" s="619">
        <v>0</v>
      </c>
      <c r="AI26" s="619">
        <f t="shared" si="11"/>
        <v>72788</v>
      </c>
      <c r="AJ26" s="619">
        <f t="shared" si="12"/>
        <v>72788</v>
      </c>
      <c r="AK26" s="619">
        <v>64842</v>
      </c>
      <c r="AL26" s="619">
        <v>7946</v>
      </c>
      <c r="AM26" s="619">
        <v>0</v>
      </c>
      <c r="AN26" s="619">
        <v>0</v>
      </c>
      <c r="AO26" s="531">
        <v>0</v>
      </c>
      <c r="AP26" s="619">
        <f t="shared" si="13"/>
        <v>0</v>
      </c>
      <c r="AQ26" s="619">
        <v>0</v>
      </c>
      <c r="AR26" s="619">
        <v>0</v>
      </c>
      <c r="AS26" s="627" t="s">
        <v>37</v>
      </c>
    </row>
    <row r="27" spans="1:45" s="187" customFormat="1" ht="15.75" customHeight="1">
      <c r="A27" s="219" t="s">
        <v>38</v>
      </c>
      <c r="B27" s="522">
        <f t="shared" si="7"/>
        <v>1280938</v>
      </c>
      <c r="C27" s="531">
        <v>208555</v>
      </c>
      <c r="D27" s="523">
        <f t="shared" si="8"/>
        <v>56897</v>
      </c>
      <c r="E27" s="523">
        <f t="shared" si="9"/>
        <v>17892</v>
      </c>
      <c r="F27" s="531">
        <v>687</v>
      </c>
      <c r="G27" s="531">
        <v>2999</v>
      </c>
      <c r="H27" s="531">
        <v>8800</v>
      </c>
      <c r="I27" s="531">
        <v>31</v>
      </c>
      <c r="J27" s="531">
        <v>3497</v>
      </c>
      <c r="K27" s="531">
        <v>1878</v>
      </c>
      <c r="L27" s="523">
        <f t="shared" si="10"/>
        <v>27008</v>
      </c>
      <c r="M27" s="531">
        <v>9381</v>
      </c>
      <c r="N27" s="531">
        <v>0</v>
      </c>
      <c r="O27" s="220" t="s">
        <v>24</v>
      </c>
      <c r="P27" s="219" t="s">
        <v>38</v>
      </c>
      <c r="Q27" s="532">
        <v>2116</v>
      </c>
      <c r="R27" s="531">
        <v>0</v>
      </c>
      <c r="S27" s="531">
        <v>0</v>
      </c>
      <c r="T27" s="531">
        <v>14211</v>
      </c>
      <c r="U27" s="531">
        <v>1300</v>
      </c>
      <c r="V27" s="523">
        <f t="shared" si="14"/>
        <v>11997</v>
      </c>
      <c r="W27" s="531">
        <v>152</v>
      </c>
      <c r="X27" s="531">
        <v>220</v>
      </c>
      <c r="Y27" s="531">
        <v>181</v>
      </c>
      <c r="Z27" s="531">
        <v>1522</v>
      </c>
      <c r="AA27" s="531">
        <v>6</v>
      </c>
      <c r="AB27" s="531">
        <v>9916</v>
      </c>
      <c r="AC27" s="220" t="s">
        <v>24</v>
      </c>
      <c r="AD27" s="219" t="s">
        <v>38</v>
      </c>
      <c r="AE27" s="619">
        <v>413535</v>
      </c>
      <c r="AF27" s="619">
        <v>57437</v>
      </c>
      <c r="AG27" s="619">
        <v>444377</v>
      </c>
      <c r="AH27" s="619">
        <v>0</v>
      </c>
      <c r="AI27" s="619">
        <f t="shared" si="11"/>
        <v>100137</v>
      </c>
      <c r="AJ27" s="619">
        <f t="shared" si="12"/>
        <v>72136</v>
      </c>
      <c r="AK27" s="619">
        <v>65379</v>
      </c>
      <c r="AL27" s="619">
        <v>6757</v>
      </c>
      <c r="AM27" s="619">
        <v>0</v>
      </c>
      <c r="AN27" s="619">
        <v>0</v>
      </c>
      <c r="AO27" s="531">
        <v>0</v>
      </c>
      <c r="AP27" s="619">
        <f t="shared" si="13"/>
        <v>28001</v>
      </c>
      <c r="AQ27" s="619">
        <v>28001</v>
      </c>
      <c r="AR27" s="619">
        <v>0</v>
      </c>
      <c r="AS27" s="627" t="s">
        <v>24</v>
      </c>
    </row>
    <row r="28" spans="1:45" s="187" customFormat="1" ht="15.75" customHeight="1">
      <c r="A28" s="219" t="s">
        <v>39</v>
      </c>
      <c r="B28" s="522">
        <f t="shared" si="7"/>
        <v>511236</v>
      </c>
      <c r="C28" s="531">
        <v>21309</v>
      </c>
      <c r="D28" s="523">
        <f t="shared" si="8"/>
        <v>8698</v>
      </c>
      <c r="E28" s="523">
        <f t="shared" si="9"/>
        <v>3933</v>
      </c>
      <c r="F28" s="531">
        <v>57</v>
      </c>
      <c r="G28" s="531">
        <v>646</v>
      </c>
      <c r="H28" s="531">
        <v>1136</v>
      </c>
      <c r="I28" s="531">
        <v>458</v>
      </c>
      <c r="J28" s="531">
        <v>333</v>
      </c>
      <c r="K28" s="531">
        <v>1303</v>
      </c>
      <c r="L28" s="523">
        <f t="shared" si="10"/>
        <v>4579</v>
      </c>
      <c r="M28" s="531">
        <v>88</v>
      </c>
      <c r="N28" s="531">
        <v>0</v>
      </c>
      <c r="O28" s="220" t="s">
        <v>40</v>
      </c>
      <c r="P28" s="219" t="s">
        <v>39</v>
      </c>
      <c r="Q28" s="532">
        <v>3</v>
      </c>
      <c r="R28" s="531">
        <v>0</v>
      </c>
      <c r="S28" s="531">
        <v>0</v>
      </c>
      <c r="T28" s="531">
        <v>4487</v>
      </c>
      <c r="U28" s="531">
        <v>1</v>
      </c>
      <c r="V28" s="523">
        <f t="shared" si="14"/>
        <v>186</v>
      </c>
      <c r="W28" s="531">
        <v>2</v>
      </c>
      <c r="X28" s="531">
        <v>0</v>
      </c>
      <c r="Y28" s="531">
        <v>1</v>
      </c>
      <c r="Z28" s="531">
        <v>85</v>
      </c>
      <c r="AA28" s="531">
        <v>0</v>
      </c>
      <c r="AB28" s="531">
        <v>98</v>
      </c>
      <c r="AC28" s="220" t="s">
        <v>40</v>
      </c>
      <c r="AD28" s="219" t="s">
        <v>39</v>
      </c>
      <c r="AE28" s="619">
        <v>291307</v>
      </c>
      <c r="AF28" s="619">
        <v>9750</v>
      </c>
      <c r="AG28" s="619">
        <v>118147</v>
      </c>
      <c r="AH28" s="619">
        <v>0</v>
      </c>
      <c r="AI28" s="619">
        <f t="shared" si="11"/>
        <v>62025</v>
      </c>
      <c r="AJ28" s="619">
        <f t="shared" si="12"/>
        <v>36116</v>
      </c>
      <c r="AK28" s="619">
        <v>36116</v>
      </c>
      <c r="AL28" s="619">
        <v>0</v>
      </c>
      <c r="AM28" s="619">
        <v>0</v>
      </c>
      <c r="AN28" s="619">
        <v>0</v>
      </c>
      <c r="AO28" s="531">
        <v>0</v>
      </c>
      <c r="AP28" s="619">
        <f t="shared" si="13"/>
        <v>25909</v>
      </c>
      <c r="AQ28" s="619">
        <v>25909</v>
      </c>
      <c r="AR28" s="619">
        <v>0</v>
      </c>
      <c r="AS28" s="627" t="s">
        <v>40</v>
      </c>
    </row>
    <row r="29" spans="1:45" s="221" customFormat="1" ht="15.75" customHeight="1">
      <c r="A29" s="219" t="s">
        <v>41</v>
      </c>
      <c r="B29" s="522">
        <f t="shared" si="7"/>
        <v>771871</v>
      </c>
      <c r="C29" s="531">
        <v>33517</v>
      </c>
      <c r="D29" s="523">
        <f t="shared" si="8"/>
        <v>23550</v>
      </c>
      <c r="E29" s="523">
        <f t="shared" si="9"/>
        <v>8315</v>
      </c>
      <c r="F29" s="531">
        <v>321</v>
      </c>
      <c r="G29" s="531">
        <v>2421</v>
      </c>
      <c r="H29" s="531">
        <v>2139</v>
      </c>
      <c r="I29" s="531">
        <v>935</v>
      </c>
      <c r="J29" s="531">
        <v>599</v>
      </c>
      <c r="K29" s="531">
        <v>1900</v>
      </c>
      <c r="L29" s="523">
        <f t="shared" si="10"/>
        <v>13789</v>
      </c>
      <c r="M29" s="531">
        <v>468</v>
      </c>
      <c r="N29" s="531">
        <v>0</v>
      </c>
      <c r="O29" s="220" t="s">
        <v>42</v>
      </c>
      <c r="P29" s="219" t="s">
        <v>41</v>
      </c>
      <c r="Q29" s="532">
        <v>1602</v>
      </c>
      <c r="R29" s="531">
        <v>0</v>
      </c>
      <c r="S29" s="531">
        <v>0</v>
      </c>
      <c r="T29" s="531">
        <v>10719</v>
      </c>
      <c r="U29" s="531">
        <v>1000</v>
      </c>
      <c r="V29" s="523">
        <f t="shared" si="14"/>
        <v>1446</v>
      </c>
      <c r="W29" s="531">
        <v>931</v>
      </c>
      <c r="X29" s="531">
        <v>0</v>
      </c>
      <c r="Y29" s="531">
        <v>5</v>
      </c>
      <c r="Z29" s="531">
        <v>199</v>
      </c>
      <c r="AA29" s="531">
        <v>0</v>
      </c>
      <c r="AB29" s="531">
        <v>311</v>
      </c>
      <c r="AC29" s="220" t="s">
        <v>42</v>
      </c>
      <c r="AD29" s="219" t="s">
        <v>41</v>
      </c>
      <c r="AE29" s="619">
        <v>363761</v>
      </c>
      <c r="AF29" s="619">
        <v>13823</v>
      </c>
      <c r="AG29" s="619">
        <v>242895</v>
      </c>
      <c r="AH29" s="619">
        <v>0</v>
      </c>
      <c r="AI29" s="619">
        <f t="shared" si="11"/>
        <v>94325</v>
      </c>
      <c r="AJ29" s="619">
        <f t="shared" si="12"/>
        <v>94225</v>
      </c>
      <c r="AK29" s="619">
        <v>94225</v>
      </c>
      <c r="AL29" s="619">
        <v>0</v>
      </c>
      <c r="AM29" s="619">
        <v>0</v>
      </c>
      <c r="AN29" s="619">
        <v>0</v>
      </c>
      <c r="AO29" s="531">
        <v>0</v>
      </c>
      <c r="AP29" s="619">
        <f t="shared" si="13"/>
        <v>100</v>
      </c>
      <c r="AQ29" s="619">
        <v>100</v>
      </c>
      <c r="AR29" s="619">
        <v>0</v>
      </c>
      <c r="AS29" s="627" t="s">
        <v>42</v>
      </c>
    </row>
    <row r="30" spans="1:45" s="187" customFormat="1" ht="15.75" customHeight="1">
      <c r="A30" s="219" t="s">
        <v>43</v>
      </c>
      <c r="B30" s="522">
        <f t="shared" si="7"/>
        <v>483871</v>
      </c>
      <c r="C30" s="531">
        <v>18953</v>
      </c>
      <c r="D30" s="523">
        <f t="shared" si="8"/>
        <v>13864</v>
      </c>
      <c r="E30" s="523">
        <f t="shared" si="9"/>
        <v>5198</v>
      </c>
      <c r="F30" s="531">
        <v>368</v>
      </c>
      <c r="G30" s="531">
        <v>694</v>
      </c>
      <c r="H30" s="531">
        <v>2756</v>
      </c>
      <c r="I30" s="531">
        <v>164</v>
      </c>
      <c r="J30" s="531">
        <v>230</v>
      </c>
      <c r="K30" s="531">
        <v>986</v>
      </c>
      <c r="L30" s="523">
        <f t="shared" si="10"/>
        <v>8045</v>
      </c>
      <c r="M30" s="531">
        <v>1692</v>
      </c>
      <c r="N30" s="531">
        <v>320</v>
      </c>
      <c r="O30" s="220" t="s">
        <v>44</v>
      </c>
      <c r="P30" s="219" t="s">
        <v>43</v>
      </c>
      <c r="Q30" s="532">
        <v>467</v>
      </c>
      <c r="R30" s="531">
        <v>0</v>
      </c>
      <c r="S30" s="531">
        <v>0</v>
      </c>
      <c r="T30" s="531">
        <v>5456</v>
      </c>
      <c r="U30" s="531">
        <v>110</v>
      </c>
      <c r="V30" s="523">
        <f t="shared" si="14"/>
        <v>621</v>
      </c>
      <c r="W30" s="531">
        <v>43</v>
      </c>
      <c r="X30" s="531">
        <v>20</v>
      </c>
      <c r="Y30" s="531">
        <v>5</v>
      </c>
      <c r="Z30" s="531">
        <v>73</v>
      </c>
      <c r="AA30" s="531">
        <v>0</v>
      </c>
      <c r="AB30" s="531">
        <v>480</v>
      </c>
      <c r="AC30" s="220" t="s">
        <v>44</v>
      </c>
      <c r="AD30" s="219" t="s">
        <v>43</v>
      </c>
      <c r="AE30" s="619">
        <v>273398</v>
      </c>
      <c r="AF30" s="619">
        <v>13151</v>
      </c>
      <c r="AG30" s="619">
        <v>122131</v>
      </c>
      <c r="AH30" s="619">
        <v>0</v>
      </c>
      <c r="AI30" s="619">
        <f t="shared" si="11"/>
        <v>42374</v>
      </c>
      <c r="AJ30" s="619">
        <f t="shared" si="12"/>
        <v>42374</v>
      </c>
      <c r="AK30" s="619">
        <v>28380</v>
      </c>
      <c r="AL30" s="619">
        <v>13994</v>
      </c>
      <c r="AM30" s="619">
        <v>0</v>
      </c>
      <c r="AN30" s="619">
        <v>0</v>
      </c>
      <c r="AO30" s="531">
        <v>0</v>
      </c>
      <c r="AP30" s="619">
        <f t="shared" si="13"/>
        <v>0</v>
      </c>
      <c r="AQ30" s="619">
        <v>0</v>
      </c>
      <c r="AR30" s="619">
        <v>0</v>
      </c>
      <c r="AS30" s="627" t="s">
        <v>44</v>
      </c>
    </row>
    <row r="31" spans="1:45" s="187" customFormat="1" ht="15.75" customHeight="1">
      <c r="A31" s="219" t="s">
        <v>45</v>
      </c>
      <c r="B31" s="522">
        <f t="shared" si="7"/>
        <v>390600</v>
      </c>
      <c r="C31" s="531">
        <v>12810</v>
      </c>
      <c r="D31" s="523">
        <f t="shared" si="8"/>
        <v>11764</v>
      </c>
      <c r="E31" s="523">
        <f t="shared" si="9"/>
        <v>3513</v>
      </c>
      <c r="F31" s="531">
        <v>162</v>
      </c>
      <c r="G31" s="531">
        <v>876</v>
      </c>
      <c r="H31" s="531">
        <v>982</v>
      </c>
      <c r="I31" s="531">
        <v>1</v>
      </c>
      <c r="J31" s="531">
        <v>142</v>
      </c>
      <c r="K31" s="531">
        <v>1350</v>
      </c>
      <c r="L31" s="523">
        <f t="shared" si="10"/>
        <v>7600</v>
      </c>
      <c r="M31" s="531">
        <v>1316</v>
      </c>
      <c r="N31" s="531">
        <v>164</v>
      </c>
      <c r="O31" s="220" t="s">
        <v>46</v>
      </c>
      <c r="P31" s="219" t="s">
        <v>45</v>
      </c>
      <c r="Q31" s="532">
        <v>1500</v>
      </c>
      <c r="R31" s="531">
        <v>0</v>
      </c>
      <c r="S31" s="531">
        <v>0</v>
      </c>
      <c r="T31" s="531">
        <v>4420</v>
      </c>
      <c r="U31" s="531">
        <v>200</v>
      </c>
      <c r="V31" s="523">
        <f t="shared" si="14"/>
        <v>651</v>
      </c>
      <c r="W31" s="531">
        <v>150</v>
      </c>
      <c r="X31" s="531">
        <v>10</v>
      </c>
      <c r="Y31" s="531">
        <v>5</v>
      </c>
      <c r="Z31" s="531">
        <v>56</v>
      </c>
      <c r="AA31" s="531">
        <v>0</v>
      </c>
      <c r="AB31" s="531">
        <v>430</v>
      </c>
      <c r="AC31" s="220" t="s">
        <v>46</v>
      </c>
      <c r="AD31" s="219" t="s">
        <v>45</v>
      </c>
      <c r="AE31" s="619">
        <v>236288</v>
      </c>
      <c r="AF31" s="619">
        <v>11076</v>
      </c>
      <c r="AG31" s="619">
        <v>90658</v>
      </c>
      <c r="AH31" s="619">
        <v>0</v>
      </c>
      <c r="AI31" s="619">
        <f t="shared" si="11"/>
        <v>28004</v>
      </c>
      <c r="AJ31" s="619">
        <f t="shared" si="12"/>
        <v>28004</v>
      </c>
      <c r="AK31" s="619">
        <v>23431</v>
      </c>
      <c r="AL31" s="619">
        <v>4573</v>
      </c>
      <c r="AM31" s="619">
        <v>0</v>
      </c>
      <c r="AN31" s="619">
        <v>0</v>
      </c>
      <c r="AO31" s="531">
        <v>0</v>
      </c>
      <c r="AP31" s="619">
        <f t="shared" si="13"/>
        <v>0</v>
      </c>
      <c r="AQ31" s="619">
        <v>0</v>
      </c>
      <c r="AR31" s="619">
        <v>0</v>
      </c>
      <c r="AS31" s="627" t="s">
        <v>46</v>
      </c>
    </row>
    <row r="32" spans="1:45" s="187" customFormat="1" ht="15.75" customHeight="1">
      <c r="A32" s="219" t="s">
        <v>47</v>
      </c>
      <c r="B32" s="522">
        <f t="shared" si="7"/>
        <v>634203</v>
      </c>
      <c r="C32" s="531">
        <v>25829</v>
      </c>
      <c r="D32" s="523">
        <f t="shared" si="8"/>
        <v>17316</v>
      </c>
      <c r="E32" s="523">
        <f t="shared" si="9"/>
        <v>7240</v>
      </c>
      <c r="F32" s="531">
        <v>230</v>
      </c>
      <c r="G32" s="531">
        <v>1967</v>
      </c>
      <c r="H32" s="531">
        <v>2176</v>
      </c>
      <c r="I32" s="531">
        <v>4</v>
      </c>
      <c r="J32" s="531">
        <v>442</v>
      </c>
      <c r="K32" s="531">
        <v>2421</v>
      </c>
      <c r="L32" s="523">
        <f t="shared" si="10"/>
        <v>9108</v>
      </c>
      <c r="M32" s="531">
        <v>73</v>
      </c>
      <c r="N32" s="531">
        <v>0</v>
      </c>
      <c r="O32" s="220" t="s">
        <v>25</v>
      </c>
      <c r="P32" s="219" t="s">
        <v>47</v>
      </c>
      <c r="Q32" s="532">
        <v>615</v>
      </c>
      <c r="R32" s="531">
        <v>0</v>
      </c>
      <c r="S32" s="531">
        <v>0</v>
      </c>
      <c r="T32" s="531">
        <v>7950</v>
      </c>
      <c r="U32" s="531">
        <v>470</v>
      </c>
      <c r="V32" s="523">
        <f t="shared" si="14"/>
        <v>968</v>
      </c>
      <c r="W32" s="531">
        <v>340</v>
      </c>
      <c r="X32" s="531">
        <v>0</v>
      </c>
      <c r="Y32" s="531">
        <v>1</v>
      </c>
      <c r="Z32" s="531">
        <v>107</v>
      </c>
      <c r="AA32" s="531">
        <v>23</v>
      </c>
      <c r="AB32" s="531">
        <v>497</v>
      </c>
      <c r="AC32" s="220" t="s">
        <v>25</v>
      </c>
      <c r="AD32" s="219" t="s">
        <v>47</v>
      </c>
      <c r="AE32" s="619">
        <v>341672</v>
      </c>
      <c r="AF32" s="619">
        <v>13812</v>
      </c>
      <c r="AG32" s="619">
        <v>211591</v>
      </c>
      <c r="AH32" s="619">
        <v>0</v>
      </c>
      <c r="AI32" s="619">
        <f t="shared" si="11"/>
        <v>23983</v>
      </c>
      <c r="AJ32" s="619">
        <f t="shared" si="12"/>
        <v>23753</v>
      </c>
      <c r="AK32" s="619">
        <v>19689</v>
      </c>
      <c r="AL32" s="619">
        <v>4064</v>
      </c>
      <c r="AM32" s="619">
        <v>0</v>
      </c>
      <c r="AN32" s="619">
        <v>0</v>
      </c>
      <c r="AO32" s="531">
        <v>0</v>
      </c>
      <c r="AP32" s="619">
        <f t="shared" si="13"/>
        <v>230</v>
      </c>
      <c r="AQ32" s="619">
        <v>230</v>
      </c>
      <c r="AR32" s="619">
        <v>0</v>
      </c>
      <c r="AS32" s="627" t="s">
        <v>25</v>
      </c>
    </row>
    <row r="33" spans="1:45" s="187" customFormat="1" ht="15.75" customHeight="1">
      <c r="A33" s="219" t="s">
        <v>48</v>
      </c>
      <c r="B33" s="522">
        <f t="shared" si="7"/>
        <v>589944</v>
      </c>
      <c r="C33" s="531">
        <v>34866</v>
      </c>
      <c r="D33" s="523">
        <f t="shared" si="8"/>
        <v>10893</v>
      </c>
      <c r="E33" s="523">
        <f t="shared" si="9"/>
        <v>4707</v>
      </c>
      <c r="F33" s="531">
        <v>80</v>
      </c>
      <c r="G33" s="531">
        <v>885</v>
      </c>
      <c r="H33" s="531">
        <v>1101</v>
      </c>
      <c r="I33" s="531">
        <v>52</v>
      </c>
      <c r="J33" s="531">
        <v>539</v>
      </c>
      <c r="K33" s="531">
        <v>2050</v>
      </c>
      <c r="L33" s="523">
        <f t="shared" si="10"/>
        <v>6083</v>
      </c>
      <c r="M33" s="531">
        <v>63</v>
      </c>
      <c r="N33" s="531">
        <v>0</v>
      </c>
      <c r="O33" s="220" t="s">
        <v>49</v>
      </c>
      <c r="P33" s="219" t="s">
        <v>48</v>
      </c>
      <c r="Q33" s="532">
        <v>0</v>
      </c>
      <c r="R33" s="531">
        <v>0</v>
      </c>
      <c r="S33" s="531">
        <v>0</v>
      </c>
      <c r="T33" s="531">
        <v>5960</v>
      </c>
      <c r="U33" s="531">
        <v>60</v>
      </c>
      <c r="V33" s="523">
        <f t="shared" si="14"/>
        <v>103</v>
      </c>
      <c r="W33" s="531">
        <v>10</v>
      </c>
      <c r="X33" s="531">
        <v>20</v>
      </c>
      <c r="Y33" s="531">
        <v>2</v>
      </c>
      <c r="Z33" s="531">
        <v>71</v>
      </c>
      <c r="AA33" s="531">
        <v>0</v>
      </c>
      <c r="AB33" s="531">
        <v>0</v>
      </c>
      <c r="AC33" s="220" t="s">
        <v>49</v>
      </c>
      <c r="AD33" s="219" t="s">
        <v>48</v>
      </c>
      <c r="AE33" s="619">
        <v>261553</v>
      </c>
      <c r="AF33" s="619">
        <v>8635</v>
      </c>
      <c r="AG33" s="619">
        <v>180446</v>
      </c>
      <c r="AH33" s="619">
        <v>0</v>
      </c>
      <c r="AI33" s="619">
        <f t="shared" si="11"/>
        <v>93551</v>
      </c>
      <c r="AJ33" s="619">
        <f t="shared" si="12"/>
        <v>93551</v>
      </c>
      <c r="AK33" s="619">
        <v>93551</v>
      </c>
      <c r="AL33" s="619">
        <v>0</v>
      </c>
      <c r="AM33" s="619">
        <v>0</v>
      </c>
      <c r="AN33" s="619">
        <v>0</v>
      </c>
      <c r="AO33" s="531">
        <v>0</v>
      </c>
      <c r="AP33" s="619">
        <f t="shared" si="13"/>
        <v>0</v>
      </c>
      <c r="AQ33" s="619">
        <v>0</v>
      </c>
      <c r="AR33" s="619">
        <v>0</v>
      </c>
      <c r="AS33" s="627" t="s">
        <v>49</v>
      </c>
    </row>
    <row r="34" spans="1:45" s="187" customFormat="1" ht="15.75" customHeight="1">
      <c r="A34" s="219" t="s">
        <v>50</v>
      </c>
      <c r="B34" s="522">
        <f t="shared" si="7"/>
        <v>470653</v>
      </c>
      <c r="C34" s="531">
        <v>32059</v>
      </c>
      <c r="D34" s="523">
        <f t="shared" si="8"/>
        <v>10559</v>
      </c>
      <c r="E34" s="523">
        <f t="shared" si="9"/>
        <v>5461</v>
      </c>
      <c r="F34" s="531">
        <v>152</v>
      </c>
      <c r="G34" s="531">
        <v>2143</v>
      </c>
      <c r="H34" s="531">
        <v>1308</v>
      </c>
      <c r="I34" s="531">
        <v>188</v>
      </c>
      <c r="J34" s="531">
        <v>666</v>
      </c>
      <c r="K34" s="531">
        <v>1004</v>
      </c>
      <c r="L34" s="523">
        <f t="shared" si="10"/>
        <v>4621</v>
      </c>
      <c r="M34" s="531">
        <v>538</v>
      </c>
      <c r="N34" s="531">
        <v>380</v>
      </c>
      <c r="O34" s="220" t="s">
        <v>51</v>
      </c>
      <c r="P34" s="219" t="s">
        <v>50</v>
      </c>
      <c r="Q34" s="532">
        <v>0</v>
      </c>
      <c r="R34" s="531">
        <v>0</v>
      </c>
      <c r="S34" s="531">
        <v>0</v>
      </c>
      <c r="T34" s="531">
        <v>3553</v>
      </c>
      <c r="U34" s="531">
        <v>150</v>
      </c>
      <c r="V34" s="523">
        <f t="shared" si="14"/>
        <v>477</v>
      </c>
      <c r="W34" s="531">
        <v>55</v>
      </c>
      <c r="X34" s="531">
        <v>100</v>
      </c>
      <c r="Y34" s="531">
        <v>5</v>
      </c>
      <c r="Z34" s="531">
        <v>152</v>
      </c>
      <c r="AA34" s="531">
        <v>0</v>
      </c>
      <c r="AB34" s="531">
        <v>165</v>
      </c>
      <c r="AC34" s="220" t="s">
        <v>51</v>
      </c>
      <c r="AD34" s="219" t="s">
        <v>50</v>
      </c>
      <c r="AE34" s="619">
        <v>210907</v>
      </c>
      <c r="AF34" s="619">
        <v>9800</v>
      </c>
      <c r="AG34" s="619">
        <v>155333</v>
      </c>
      <c r="AH34" s="619">
        <v>0</v>
      </c>
      <c r="AI34" s="619">
        <f t="shared" si="11"/>
        <v>51995</v>
      </c>
      <c r="AJ34" s="619">
        <f t="shared" si="12"/>
        <v>48943</v>
      </c>
      <c r="AK34" s="619">
        <v>48943</v>
      </c>
      <c r="AL34" s="619">
        <v>0</v>
      </c>
      <c r="AM34" s="619">
        <v>0</v>
      </c>
      <c r="AN34" s="619">
        <v>0</v>
      </c>
      <c r="AO34" s="531">
        <v>0</v>
      </c>
      <c r="AP34" s="619">
        <f t="shared" si="13"/>
        <v>3052</v>
      </c>
      <c r="AQ34" s="619">
        <v>3052</v>
      </c>
      <c r="AR34" s="619">
        <v>0</v>
      </c>
      <c r="AS34" s="627" t="s">
        <v>51</v>
      </c>
    </row>
    <row r="35" spans="1:45" s="187" customFormat="1" ht="15.75" customHeight="1">
      <c r="A35" s="219" t="s">
        <v>52</v>
      </c>
      <c r="B35" s="522">
        <f t="shared" si="7"/>
        <v>615092</v>
      </c>
      <c r="C35" s="531">
        <v>47336</v>
      </c>
      <c r="D35" s="523">
        <f t="shared" si="8"/>
        <v>14400</v>
      </c>
      <c r="E35" s="523">
        <f t="shared" si="9"/>
        <v>5051</v>
      </c>
      <c r="F35" s="531">
        <v>123</v>
      </c>
      <c r="G35" s="531">
        <v>966</v>
      </c>
      <c r="H35" s="531">
        <v>1705</v>
      </c>
      <c r="I35" s="531">
        <v>168</v>
      </c>
      <c r="J35" s="531">
        <v>689</v>
      </c>
      <c r="K35" s="531">
        <v>1400</v>
      </c>
      <c r="L35" s="523">
        <f t="shared" si="10"/>
        <v>8525</v>
      </c>
      <c r="M35" s="531">
        <v>25</v>
      </c>
      <c r="N35" s="531">
        <v>0</v>
      </c>
      <c r="O35" s="220" t="s">
        <v>53</v>
      </c>
      <c r="P35" s="219" t="s">
        <v>52</v>
      </c>
      <c r="Q35" s="532">
        <v>1080</v>
      </c>
      <c r="R35" s="531">
        <v>0</v>
      </c>
      <c r="S35" s="531">
        <v>0</v>
      </c>
      <c r="T35" s="531">
        <v>6920</v>
      </c>
      <c r="U35" s="531">
        <v>500</v>
      </c>
      <c r="V35" s="523">
        <f t="shared" si="14"/>
        <v>824</v>
      </c>
      <c r="W35" s="531">
        <v>500</v>
      </c>
      <c r="X35" s="531">
        <v>50</v>
      </c>
      <c r="Y35" s="531">
        <v>5</v>
      </c>
      <c r="Z35" s="531">
        <v>179</v>
      </c>
      <c r="AA35" s="531">
        <v>0</v>
      </c>
      <c r="AB35" s="531">
        <v>90</v>
      </c>
      <c r="AC35" s="220" t="s">
        <v>53</v>
      </c>
      <c r="AD35" s="219" t="s">
        <v>52</v>
      </c>
      <c r="AE35" s="619">
        <v>318507</v>
      </c>
      <c r="AF35" s="619">
        <v>15577</v>
      </c>
      <c r="AG35" s="619">
        <v>192952</v>
      </c>
      <c r="AH35" s="619">
        <v>1000</v>
      </c>
      <c r="AI35" s="619">
        <f t="shared" si="11"/>
        <v>25320</v>
      </c>
      <c r="AJ35" s="619">
        <f t="shared" si="12"/>
        <v>25320</v>
      </c>
      <c r="AK35" s="619">
        <v>20083</v>
      </c>
      <c r="AL35" s="619">
        <v>5237</v>
      </c>
      <c r="AM35" s="619">
        <v>0</v>
      </c>
      <c r="AN35" s="619">
        <v>0</v>
      </c>
      <c r="AO35" s="531">
        <v>0</v>
      </c>
      <c r="AP35" s="619">
        <f t="shared" si="13"/>
        <v>0</v>
      </c>
      <c r="AQ35" s="619">
        <v>0</v>
      </c>
      <c r="AR35" s="619">
        <v>0</v>
      </c>
      <c r="AS35" s="627" t="s">
        <v>53</v>
      </c>
    </row>
    <row r="36" spans="1:45" s="187" customFormat="1" ht="15.75" customHeight="1">
      <c r="A36" s="219" t="s">
        <v>54</v>
      </c>
      <c r="B36" s="522">
        <f t="shared" si="7"/>
        <v>621100</v>
      </c>
      <c r="C36" s="531">
        <v>98457</v>
      </c>
      <c r="D36" s="523">
        <f t="shared" si="8"/>
        <v>17203</v>
      </c>
      <c r="E36" s="523">
        <f t="shared" si="9"/>
        <v>7546</v>
      </c>
      <c r="F36" s="531">
        <v>200</v>
      </c>
      <c r="G36" s="531">
        <v>811</v>
      </c>
      <c r="H36" s="531">
        <v>3445</v>
      </c>
      <c r="I36" s="531">
        <v>189</v>
      </c>
      <c r="J36" s="531">
        <v>2001</v>
      </c>
      <c r="K36" s="531">
        <v>900</v>
      </c>
      <c r="L36" s="523">
        <f t="shared" si="10"/>
        <v>8384</v>
      </c>
      <c r="M36" s="531">
        <v>300</v>
      </c>
      <c r="N36" s="531">
        <v>748</v>
      </c>
      <c r="O36" s="220" t="s">
        <v>55</v>
      </c>
      <c r="P36" s="219" t="s">
        <v>54</v>
      </c>
      <c r="Q36" s="532">
        <v>2000</v>
      </c>
      <c r="R36" s="531">
        <v>0</v>
      </c>
      <c r="S36" s="531">
        <v>0</v>
      </c>
      <c r="T36" s="531">
        <v>4536</v>
      </c>
      <c r="U36" s="531">
        <v>800</v>
      </c>
      <c r="V36" s="523">
        <f t="shared" si="14"/>
        <v>1273</v>
      </c>
      <c r="W36" s="531">
        <v>95</v>
      </c>
      <c r="X36" s="531">
        <v>100</v>
      </c>
      <c r="Y36" s="531">
        <v>10</v>
      </c>
      <c r="Z36" s="531">
        <v>768</v>
      </c>
      <c r="AA36" s="531">
        <v>0</v>
      </c>
      <c r="AB36" s="531">
        <v>300</v>
      </c>
      <c r="AC36" s="220" t="s">
        <v>55</v>
      </c>
      <c r="AD36" s="219" t="s">
        <v>54</v>
      </c>
      <c r="AE36" s="619">
        <v>233200</v>
      </c>
      <c r="AF36" s="619">
        <v>26272</v>
      </c>
      <c r="AG36" s="619">
        <v>218162</v>
      </c>
      <c r="AH36" s="619">
        <v>0</v>
      </c>
      <c r="AI36" s="619">
        <f t="shared" si="11"/>
        <v>27806</v>
      </c>
      <c r="AJ36" s="619">
        <f t="shared" si="12"/>
        <v>27806</v>
      </c>
      <c r="AK36" s="619">
        <v>27806</v>
      </c>
      <c r="AL36" s="619">
        <v>0</v>
      </c>
      <c r="AM36" s="619">
        <v>0</v>
      </c>
      <c r="AN36" s="619">
        <v>0</v>
      </c>
      <c r="AO36" s="531">
        <v>0</v>
      </c>
      <c r="AP36" s="619">
        <f t="shared" si="13"/>
        <v>0</v>
      </c>
      <c r="AQ36" s="619">
        <v>0</v>
      </c>
      <c r="AR36" s="619">
        <v>0</v>
      </c>
      <c r="AS36" s="627" t="s">
        <v>55</v>
      </c>
    </row>
    <row r="37" spans="1:45" s="187" customFormat="1" ht="15.75" customHeight="1">
      <c r="A37" s="219" t="s">
        <v>56</v>
      </c>
      <c r="B37" s="522">
        <f t="shared" si="7"/>
        <v>634623</v>
      </c>
      <c r="C37" s="531">
        <v>35180</v>
      </c>
      <c r="D37" s="523">
        <f t="shared" si="8"/>
        <v>15272</v>
      </c>
      <c r="E37" s="523">
        <f t="shared" si="9"/>
        <v>7745</v>
      </c>
      <c r="F37" s="531">
        <v>216</v>
      </c>
      <c r="G37" s="531">
        <v>2056</v>
      </c>
      <c r="H37" s="531">
        <v>3753</v>
      </c>
      <c r="I37" s="531">
        <v>280</v>
      </c>
      <c r="J37" s="531">
        <v>480</v>
      </c>
      <c r="K37" s="531">
        <v>960</v>
      </c>
      <c r="L37" s="523">
        <f t="shared" si="10"/>
        <v>7222</v>
      </c>
      <c r="M37" s="531">
        <v>202</v>
      </c>
      <c r="N37" s="531">
        <v>0</v>
      </c>
      <c r="O37" s="220" t="s">
        <v>57</v>
      </c>
      <c r="P37" s="219" t="s">
        <v>56</v>
      </c>
      <c r="Q37" s="532">
        <v>1000</v>
      </c>
      <c r="R37" s="531">
        <v>0</v>
      </c>
      <c r="S37" s="531">
        <v>0</v>
      </c>
      <c r="T37" s="531">
        <v>5850</v>
      </c>
      <c r="U37" s="531">
        <v>170</v>
      </c>
      <c r="V37" s="523">
        <f t="shared" si="14"/>
        <v>305</v>
      </c>
      <c r="W37" s="531">
        <v>60</v>
      </c>
      <c r="X37" s="531">
        <v>0</v>
      </c>
      <c r="Y37" s="531">
        <v>5</v>
      </c>
      <c r="Z37" s="531">
        <v>220</v>
      </c>
      <c r="AA37" s="531">
        <v>0</v>
      </c>
      <c r="AB37" s="531">
        <v>20</v>
      </c>
      <c r="AC37" s="220" t="s">
        <v>57</v>
      </c>
      <c r="AD37" s="219" t="s">
        <v>56</v>
      </c>
      <c r="AE37" s="619">
        <v>297101</v>
      </c>
      <c r="AF37" s="619">
        <v>18214</v>
      </c>
      <c r="AG37" s="619">
        <v>219703</v>
      </c>
      <c r="AH37" s="619">
        <v>0</v>
      </c>
      <c r="AI37" s="619">
        <f t="shared" si="11"/>
        <v>49153</v>
      </c>
      <c r="AJ37" s="619">
        <f t="shared" si="12"/>
        <v>49153</v>
      </c>
      <c r="AK37" s="619">
        <v>49153</v>
      </c>
      <c r="AL37" s="619">
        <v>0</v>
      </c>
      <c r="AM37" s="619">
        <v>0</v>
      </c>
      <c r="AN37" s="619">
        <v>0</v>
      </c>
      <c r="AO37" s="531">
        <v>0</v>
      </c>
      <c r="AP37" s="619">
        <f t="shared" si="13"/>
        <v>0</v>
      </c>
      <c r="AQ37" s="619">
        <v>0</v>
      </c>
      <c r="AR37" s="619">
        <v>0</v>
      </c>
      <c r="AS37" s="627" t="s">
        <v>57</v>
      </c>
    </row>
    <row r="38" spans="1:45" s="187" customFormat="1" ht="15.75" customHeight="1">
      <c r="A38" s="219" t="s">
        <v>58</v>
      </c>
      <c r="B38" s="522">
        <f t="shared" si="7"/>
        <v>526560</v>
      </c>
      <c r="C38" s="531">
        <v>19740</v>
      </c>
      <c r="D38" s="523">
        <f t="shared" si="8"/>
        <v>13015</v>
      </c>
      <c r="E38" s="523">
        <f t="shared" si="9"/>
        <v>4082</v>
      </c>
      <c r="F38" s="531">
        <v>218</v>
      </c>
      <c r="G38" s="531">
        <v>759</v>
      </c>
      <c r="H38" s="531">
        <v>1297</v>
      </c>
      <c r="I38" s="531">
        <v>28</v>
      </c>
      <c r="J38" s="531">
        <v>370</v>
      </c>
      <c r="K38" s="531">
        <v>1410</v>
      </c>
      <c r="L38" s="523">
        <f t="shared" si="10"/>
        <v>8282</v>
      </c>
      <c r="M38" s="531">
        <v>0</v>
      </c>
      <c r="N38" s="531">
        <v>0</v>
      </c>
      <c r="O38" s="220" t="s">
        <v>59</v>
      </c>
      <c r="P38" s="219" t="s">
        <v>58</v>
      </c>
      <c r="Q38" s="532">
        <v>1500</v>
      </c>
      <c r="R38" s="531">
        <v>0</v>
      </c>
      <c r="S38" s="531">
        <v>0</v>
      </c>
      <c r="T38" s="531">
        <v>6732</v>
      </c>
      <c r="U38" s="531">
        <v>50</v>
      </c>
      <c r="V38" s="523">
        <f t="shared" si="14"/>
        <v>651</v>
      </c>
      <c r="W38" s="531">
        <v>0</v>
      </c>
      <c r="X38" s="531">
        <v>0</v>
      </c>
      <c r="Y38" s="531">
        <v>0</v>
      </c>
      <c r="Z38" s="531">
        <v>65</v>
      </c>
      <c r="AA38" s="531">
        <v>0</v>
      </c>
      <c r="AB38" s="531">
        <v>586</v>
      </c>
      <c r="AC38" s="220" t="s">
        <v>59</v>
      </c>
      <c r="AD38" s="219" t="s">
        <v>58</v>
      </c>
      <c r="AE38" s="619">
        <v>255761</v>
      </c>
      <c r="AF38" s="619">
        <v>8015</v>
      </c>
      <c r="AG38" s="619">
        <v>157925</v>
      </c>
      <c r="AH38" s="619">
        <v>0</v>
      </c>
      <c r="AI38" s="619">
        <f t="shared" si="11"/>
        <v>72104</v>
      </c>
      <c r="AJ38" s="619">
        <f t="shared" si="12"/>
        <v>72104</v>
      </c>
      <c r="AK38" s="619">
        <v>72104</v>
      </c>
      <c r="AL38" s="619">
        <v>0</v>
      </c>
      <c r="AM38" s="619">
        <v>0</v>
      </c>
      <c r="AN38" s="619">
        <v>0</v>
      </c>
      <c r="AO38" s="531">
        <v>0</v>
      </c>
      <c r="AP38" s="619">
        <f t="shared" si="13"/>
        <v>0</v>
      </c>
      <c r="AQ38" s="619">
        <v>0</v>
      </c>
      <c r="AR38" s="619">
        <v>0</v>
      </c>
      <c r="AS38" s="627" t="s">
        <v>59</v>
      </c>
    </row>
    <row r="39" spans="1:45" s="187" customFormat="1" ht="15.75" customHeight="1">
      <c r="A39" s="219" t="s">
        <v>60</v>
      </c>
      <c r="B39" s="522">
        <f t="shared" si="7"/>
        <v>816294</v>
      </c>
      <c r="C39" s="531">
        <v>43877</v>
      </c>
      <c r="D39" s="523">
        <f t="shared" si="8"/>
        <v>28168</v>
      </c>
      <c r="E39" s="523">
        <f t="shared" si="9"/>
        <v>11719</v>
      </c>
      <c r="F39" s="531">
        <v>674</v>
      </c>
      <c r="G39" s="531">
        <v>5591</v>
      </c>
      <c r="H39" s="531">
        <v>1794</v>
      </c>
      <c r="I39" s="531">
        <v>223</v>
      </c>
      <c r="J39" s="531">
        <v>1878</v>
      </c>
      <c r="K39" s="531">
        <v>1559</v>
      </c>
      <c r="L39" s="523">
        <f t="shared" si="10"/>
        <v>15127</v>
      </c>
      <c r="M39" s="531">
        <v>59</v>
      </c>
      <c r="N39" s="531">
        <v>0</v>
      </c>
      <c r="O39" s="220" t="s">
        <v>61</v>
      </c>
      <c r="P39" s="219" t="s">
        <v>60</v>
      </c>
      <c r="Q39" s="532">
        <v>2141</v>
      </c>
      <c r="R39" s="531">
        <v>0</v>
      </c>
      <c r="S39" s="531">
        <v>0</v>
      </c>
      <c r="T39" s="531">
        <v>12502</v>
      </c>
      <c r="U39" s="531">
        <v>425</v>
      </c>
      <c r="V39" s="523">
        <f t="shared" si="14"/>
        <v>1322</v>
      </c>
      <c r="W39" s="531">
        <v>461</v>
      </c>
      <c r="X39" s="531">
        <v>50</v>
      </c>
      <c r="Y39" s="531">
        <v>9</v>
      </c>
      <c r="Z39" s="531">
        <v>153</v>
      </c>
      <c r="AA39" s="531">
        <v>0</v>
      </c>
      <c r="AB39" s="531">
        <v>649</v>
      </c>
      <c r="AC39" s="220" t="s">
        <v>61</v>
      </c>
      <c r="AD39" s="219" t="s">
        <v>60</v>
      </c>
      <c r="AE39" s="619">
        <v>392804</v>
      </c>
      <c r="AF39" s="619">
        <v>15260</v>
      </c>
      <c r="AG39" s="619">
        <v>282859</v>
      </c>
      <c r="AH39" s="619">
        <v>0</v>
      </c>
      <c r="AI39" s="619">
        <f t="shared" si="11"/>
        <v>53326</v>
      </c>
      <c r="AJ39" s="619">
        <f t="shared" si="12"/>
        <v>53326</v>
      </c>
      <c r="AK39" s="619">
        <v>46188</v>
      </c>
      <c r="AL39" s="619">
        <v>7138</v>
      </c>
      <c r="AM39" s="619">
        <v>0</v>
      </c>
      <c r="AN39" s="619">
        <v>0</v>
      </c>
      <c r="AO39" s="531">
        <v>0</v>
      </c>
      <c r="AP39" s="619">
        <f t="shared" si="13"/>
        <v>0</v>
      </c>
      <c r="AQ39" s="619">
        <v>0</v>
      </c>
      <c r="AR39" s="619">
        <v>0</v>
      </c>
      <c r="AS39" s="627" t="s">
        <v>61</v>
      </c>
    </row>
    <row r="40" spans="1:45" s="187" customFormat="1" ht="15.75" customHeight="1" thickBot="1">
      <c r="A40" s="652" t="s">
        <v>62</v>
      </c>
      <c r="B40" s="624">
        <f t="shared" si="7"/>
        <v>292152</v>
      </c>
      <c r="C40" s="622">
        <v>8276</v>
      </c>
      <c r="D40" s="524">
        <f t="shared" si="8"/>
        <v>15682</v>
      </c>
      <c r="E40" s="524">
        <f t="shared" si="9"/>
        <v>9380</v>
      </c>
      <c r="F40" s="622">
        <v>812</v>
      </c>
      <c r="G40" s="622">
        <v>2438</v>
      </c>
      <c r="H40" s="622">
        <v>3209</v>
      </c>
      <c r="I40" s="622">
        <v>1291</v>
      </c>
      <c r="J40" s="622">
        <v>120</v>
      </c>
      <c r="K40" s="622">
        <v>1510</v>
      </c>
      <c r="L40" s="524">
        <f t="shared" si="10"/>
        <v>5994</v>
      </c>
      <c r="M40" s="622">
        <v>250</v>
      </c>
      <c r="N40" s="622">
        <v>0</v>
      </c>
      <c r="O40" s="653" t="s">
        <v>63</v>
      </c>
      <c r="P40" s="652" t="s">
        <v>62</v>
      </c>
      <c r="Q40" s="654">
        <v>0</v>
      </c>
      <c r="R40" s="622">
        <v>0</v>
      </c>
      <c r="S40" s="622">
        <v>0</v>
      </c>
      <c r="T40" s="622">
        <v>5544</v>
      </c>
      <c r="U40" s="622">
        <v>200</v>
      </c>
      <c r="V40" s="524">
        <f t="shared" si="14"/>
        <v>308</v>
      </c>
      <c r="W40" s="622">
        <v>1</v>
      </c>
      <c r="X40" s="622">
        <v>90</v>
      </c>
      <c r="Y40" s="622">
        <v>13</v>
      </c>
      <c r="Z40" s="622">
        <v>37</v>
      </c>
      <c r="AA40" s="622">
        <v>0</v>
      </c>
      <c r="AB40" s="622">
        <v>167</v>
      </c>
      <c r="AC40" s="653" t="s">
        <v>63</v>
      </c>
      <c r="AD40" s="652" t="s">
        <v>62</v>
      </c>
      <c r="AE40" s="655">
        <v>151310</v>
      </c>
      <c r="AF40" s="656">
        <v>8864</v>
      </c>
      <c r="AG40" s="656">
        <v>70587</v>
      </c>
      <c r="AH40" s="656">
        <v>0</v>
      </c>
      <c r="AI40" s="656">
        <f t="shared" si="11"/>
        <v>37433</v>
      </c>
      <c r="AJ40" s="656">
        <f t="shared" si="12"/>
        <v>22422</v>
      </c>
      <c r="AK40" s="656">
        <v>18396</v>
      </c>
      <c r="AL40" s="656">
        <v>4026</v>
      </c>
      <c r="AM40" s="656">
        <v>0</v>
      </c>
      <c r="AN40" s="656">
        <v>0</v>
      </c>
      <c r="AO40" s="622">
        <v>0</v>
      </c>
      <c r="AP40" s="656">
        <f t="shared" si="13"/>
        <v>15011</v>
      </c>
      <c r="AQ40" s="656">
        <v>15011</v>
      </c>
      <c r="AR40" s="657">
        <v>0</v>
      </c>
      <c r="AS40" s="658" t="s">
        <v>63</v>
      </c>
    </row>
    <row r="41" spans="1:45" s="222" customFormat="1" ht="11.1" customHeight="1">
      <c r="A41" s="209" t="s">
        <v>314</v>
      </c>
      <c r="B41" s="522"/>
      <c r="C41" s="209"/>
      <c r="D41" s="659"/>
      <c r="E41" s="659"/>
      <c r="F41" s="659"/>
      <c r="G41" s="660"/>
      <c r="H41" s="659"/>
      <c r="I41" s="659"/>
      <c r="J41" s="659"/>
      <c r="K41" s="659"/>
      <c r="L41" s="659"/>
      <c r="M41" s="209"/>
      <c r="N41" s="659"/>
      <c r="O41" s="660" t="s">
        <v>380</v>
      </c>
      <c r="P41" s="209" t="s">
        <v>564</v>
      </c>
      <c r="Q41" s="209"/>
      <c r="R41" s="659"/>
      <c r="S41" s="659"/>
      <c r="T41" s="659"/>
      <c r="U41" s="659"/>
      <c r="V41" s="659"/>
      <c r="W41" s="659"/>
      <c r="X41" s="659"/>
      <c r="Y41" s="659"/>
      <c r="Z41" s="659"/>
      <c r="AA41" s="659"/>
      <c r="AB41" s="660"/>
      <c r="AC41" s="660" t="s">
        <v>566</v>
      </c>
      <c r="AD41" s="661" t="s">
        <v>565</v>
      </c>
      <c r="AE41" s="659"/>
      <c r="AF41" s="660"/>
      <c r="AG41" s="659"/>
      <c r="AH41" s="659"/>
      <c r="AI41" s="209"/>
      <c r="AJ41" s="659"/>
      <c r="AK41" s="659"/>
      <c r="AL41" s="659"/>
      <c r="AM41" s="659"/>
      <c r="AN41" s="659"/>
      <c r="AO41" s="659"/>
      <c r="AP41" s="659"/>
      <c r="AQ41" s="660"/>
      <c r="AR41" s="659"/>
      <c r="AS41" s="660" t="s">
        <v>566</v>
      </c>
    </row>
    <row r="42" spans="1:45" ht="11.1" customHeight="1">
      <c r="A42" s="662" t="s">
        <v>655</v>
      </c>
      <c r="B42" s="522"/>
      <c r="C42" s="663"/>
      <c r="D42" s="663"/>
      <c r="E42" s="663"/>
      <c r="F42" s="663"/>
      <c r="G42" s="663"/>
      <c r="H42" s="663"/>
      <c r="I42" s="663"/>
      <c r="J42" s="663"/>
      <c r="K42" s="663"/>
      <c r="L42" s="663"/>
      <c r="M42" s="663"/>
      <c r="N42" s="664"/>
      <c r="O42" s="665"/>
      <c r="P42" s="662" t="s">
        <v>655</v>
      </c>
      <c r="Q42" s="665"/>
      <c r="R42" s="664"/>
      <c r="S42" s="664"/>
      <c r="T42" s="664"/>
      <c r="U42" s="664"/>
      <c r="V42" s="664"/>
      <c r="W42" s="664"/>
      <c r="X42" s="664"/>
      <c r="Y42" s="664"/>
      <c r="Z42" s="664"/>
      <c r="AA42" s="664"/>
      <c r="AB42" s="664"/>
      <c r="AC42" s="665"/>
      <c r="AD42" s="662" t="s">
        <v>655</v>
      </c>
      <c r="AE42" s="664"/>
      <c r="AF42" s="664"/>
      <c r="AG42" s="663"/>
      <c r="AH42" s="663"/>
      <c r="AI42" s="663"/>
      <c r="AJ42" s="664"/>
      <c r="AK42" s="664"/>
      <c r="AL42" s="664"/>
      <c r="AM42" s="663"/>
      <c r="AN42" s="663"/>
      <c r="AO42" s="664"/>
      <c r="AP42" s="664"/>
      <c r="AQ42" s="664"/>
      <c r="AR42" s="664"/>
      <c r="AS42" s="664"/>
    </row>
  </sheetData>
  <sheetProtection selectLockedCells="1"/>
  <mergeCells count="63">
    <mergeCell ref="AD3:AJ3"/>
    <mergeCell ref="P3:U3"/>
    <mergeCell ref="AD6:AD10"/>
    <mergeCell ref="AK3:AS3"/>
    <mergeCell ref="AC6:AC10"/>
    <mergeCell ref="Q6:U6"/>
    <mergeCell ref="V6:AB6"/>
    <mergeCell ref="V3:AC3"/>
    <mergeCell ref="V7:AB7"/>
    <mergeCell ref="AK6:AR6"/>
    <mergeCell ref="S8:S10"/>
    <mergeCell ref="P6:P10"/>
    <mergeCell ref="R8:R10"/>
    <mergeCell ref="Q8:Q10"/>
    <mergeCell ref="AS6:AS10"/>
    <mergeCell ref="AR8:AR10"/>
    <mergeCell ref="A3:H3"/>
    <mergeCell ref="I3:O3"/>
    <mergeCell ref="A6:A10"/>
    <mergeCell ref="B6:B10"/>
    <mergeCell ref="C6:C10"/>
    <mergeCell ref="D6:H6"/>
    <mergeCell ref="I6:N6"/>
    <mergeCell ref="O6:O10"/>
    <mergeCell ref="E7:H7"/>
    <mergeCell ref="I7:K7"/>
    <mergeCell ref="L7:N7"/>
    <mergeCell ref="J8:J10"/>
    <mergeCell ref="D8:D10"/>
    <mergeCell ref="E8:E10"/>
    <mergeCell ref="F8:F10"/>
    <mergeCell ref="G8:G10"/>
    <mergeCell ref="H8:H10"/>
    <mergeCell ref="I8:I10"/>
    <mergeCell ref="K8:K10"/>
    <mergeCell ref="L8:L10"/>
    <mergeCell ref="M8:M10"/>
    <mergeCell ref="AM8:AM10"/>
    <mergeCell ref="N8:N10"/>
    <mergeCell ref="AE6:AE10"/>
    <mergeCell ref="AF6:AF10"/>
    <mergeCell ref="AG6:AG10"/>
    <mergeCell ref="AH6:AH10"/>
    <mergeCell ref="Q7:U7"/>
    <mergeCell ref="AK7:AO7"/>
    <mergeCell ref="AO8:AO10"/>
    <mergeCell ref="AN8:AN10"/>
    <mergeCell ref="AP8:AP10"/>
    <mergeCell ref="AQ8:AQ10"/>
    <mergeCell ref="AP7:AR7"/>
    <mergeCell ref="T8:T10"/>
    <mergeCell ref="U8:U10"/>
    <mergeCell ref="V8:V10"/>
    <mergeCell ref="W8:W10"/>
    <mergeCell ref="X8:X10"/>
    <mergeCell ref="AI8:AI10"/>
    <mergeCell ref="AJ8:AJ10"/>
    <mergeCell ref="AK8:AK10"/>
    <mergeCell ref="Z8:Z10"/>
    <mergeCell ref="AA8:AA10"/>
    <mergeCell ref="AB8:AB10"/>
    <mergeCell ref="Y8:Y10"/>
    <mergeCell ref="AL8:AL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8" max="41" man="1"/>
    <brk id="15" max="41" man="1"/>
    <brk id="21" max="41" man="1"/>
    <brk id="29" max="41" man="1"/>
    <brk id="36" max="4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view="pageBreakPreview" zoomScaleNormal="85" zoomScaleSheetLayoutView="100" workbookViewId="0">
      <selection activeCell="L4" sqref="L4"/>
    </sheetView>
  </sheetViews>
  <sheetFormatPr defaultRowHeight="14.25"/>
  <cols>
    <col min="1" max="1" width="18.625" style="73" customWidth="1"/>
    <col min="2" max="2" width="14.625" style="214" customWidth="1"/>
    <col min="3" max="4" width="15.625" style="214" customWidth="1"/>
    <col min="5" max="5" width="17.875" style="215" customWidth="1"/>
    <col min="6" max="6" width="12.625" style="216" customWidth="1"/>
    <col min="7" max="7" width="12.125" style="214" customWidth="1"/>
    <col min="8" max="8" width="12.625" style="217" customWidth="1"/>
    <col min="9" max="9" width="10.625" style="75" customWidth="1"/>
    <col min="10" max="10" width="17.125" style="75" customWidth="1"/>
    <col min="11" max="11" width="17.375" style="75" customWidth="1"/>
    <col min="12" max="16384" width="9" style="75"/>
  </cols>
  <sheetData>
    <row r="1" spans="1:12" s="281" customFormat="1" ht="14.1" customHeight="1">
      <c r="A1" s="279" t="s">
        <v>632</v>
      </c>
      <c r="B1" s="285"/>
      <c r="C1" s="285"/>
      <c r="D1" s="285"/>
      <c r="F1" s="279" t="s">
        <v>108</v>
      </c>
      <c r="G1" s="285"/>
      <c r="H1" s="286"/>
      <c r="K1" s="287" t="s">
        <v>633</v>
      </c>
    </row>
    <row r="2" spans="1:12" s="51" customFormat="1" ht="14.1" customHeight="1">
      <c r="A2" s="49"/>
      <c r="B2" s="197"/>
      <c r="C2" s="197"/>
      <c r="D2" s="197"/>
      <c r="F2" s="49"/>
      <c r="G2" s="197"/>
      <c r="H2" s="198"/>
      <c r="J2" s="199"/>
    </row>
    <row r="3" spans="1:12" s="545" customFormat="1" ht="20.100000000000001" customHeight="1">
      <c r="A3" s="830" t="s">
        <v>109</v>
      </c>
      <c r="B3" s="830"/>
      <c r="C3" s="830"/>
      <c r="D3" s="830"/>
      <c r="E3" s="830"/>
      <c r="F3" s="855" t="s">
        <v>74</v>
      </c>
      <c r="G3" s="855"/>
      <c r="H3" s="855"/>
      <c r="I3" s="855"/>
      <c r="J3" s="855"/>
      <c r="K3" s="855"/>
    </row>
    <row r="4" spans="1:12" s="399" customFormat="1" ht="24" customHeight="1">
      <c r="A4" s="866"/>
      <c r="B4" s="866"/>
      <c r="C4" s="866"/>
      <c r="D4" s="866"/>
      <c r="E4" s="866"/>
      <c r="F4" s="866"/>
      <c r="G4" s="866"/>
      <c r="H4" s="866"/>
      <c r="I4" s="866"/>
      <c r="J4" s="866"/>
    </row>
    <row r="5" spans="1:12" s="55" customFormat="1" ht="18" customHeight="1" thickBot="1">
      <c r="A5" s="55" t="s">
        <v>403</v>
      </c>
      <c r="B5" s="91"/>
      <c r="C5" s="91"/>
      <c r="D5" s="91"/>
      <c r="E5" s="93"/>
      <c r="F5" s="55" t="s">
        <v>108</v>
      </c>
      <c r="G5" s="91"/>
      <c r="H5" s="91"/>
      <c r="K5" s="93" t="s">
        <v>404</v>
      </c>
    </row>
    <row r="6" spans="1:12" s="51" customFormat="1" ht="27.95" customHeight="1">
      <c r="A6" s="857" t="s">
        <v>427</v>
      </c>
      <c r="B6" s="860" t="s">
        <v>110</v>
      </c>
      <c r="C6" s="860"/>
      <c r="D6" s="860"/>
      <c r="E6" s="860"/>
      <c r="F6" s="863" t="s">
        <v>111</v>
      </c>
      <c r="G6" s="864"/>
      <c r="H6" s="864"/>
      <c r="I6" s="864"/>
      <c r="J6" s="861" t="s">
        <v>406</v>
      </c>
      <c r="K6" s="867" t="s">
        <v>428</v>
      </c>
    </row>
    <row r="7" spans="1:12" s="51" customFormat="1" ht="27.95" customHeight="1">
      <c r="A7" s="858"/>
      <c r="B7" s="856" t="s">
        <v>112</v>
      </c>
      <c r="C7" s="854"/>
      <c r="D7" s="854"/>
      <c r="E7" s="779" t="s">
        <v>405</v>
      </c>
      <c r="F7" s="856" t="s">
        <v>336</v>
      </c>
      <c r="G7" s="854"/>
      <c r="H7" s="854"/>
      <c r="I7" s="764" t="s">
        <v>405</v>
      </c>
      <c r="J7" s="779"/>
      <c r="K7" s="868"/>
    </row>
    <row r="8" spans="1:12" s="51" customFormat="1" ht="11.1" customHeight="1">
      <c r="A8" s="858"/>
      <c r="B8" s="848"/>
      <c r="C8" s="851" t="s">
        <v>324</v>
      </c>
      <c r="D8" s="851" t="s">
        <v>429</v>
      </c>
      <c r="E8" s="766"/>
      <c r="F8" s="848"/>
      <c r="G8" s="851" t="s">
        <v>324</v>
      </c>
      <c r="H8" s="851" t="s">
        <v>429</v>
      </c>
      <c r="I8" s="854"/>
      <c r="J8" s="779"/>
      <c r="K8" s="868"/>
    </row>
    <row r="9" spans="1:12" s="51" customFormat="1" ht="12" customHeight="1">
      <c r="A9" s="858"/>
      <c r="B9" s="849"/>
      <c r="C9" s="852"/>
      <c r="D9" s="852"/>
      <c r="E9" s="766"/>
      <c r="F9" s="849"/>
      <c r="G9" s="852"/>
      <c r="H9" s="852"/>
      <c r="I9" s="854"/>
      <c r="J9" s="779"/>
      <c r="K9" s="868"/>
    </row>
    <row r="10" spans="1:12" s="51" customFormat="1" ht="11.1" customHeight="1">
      <c r="A10" s="859"/>
      <c r="B10" s="850"/>
      <c r="C10" s="853"/>
      <c r="D10" s="853"/>
      <c r="E10" s="865"/>
      <c r="F10" s="850"/>
      <c r="G10" s="853"/>
      <c r="H10" s="853"/>
      <c r="I10" s="765"/>
      <c r="J10" s="862"/>
      <c r="K10" s="869"/>
    </row>
    <row r="11" spans="1:12" s="62" customFormat="1" ht="32.1" customHeight="1">
      <c r="A11" s="404">
        <v>2018</v>
      </c>
      <c r="B11" s="94">
        <v>25261904</v>
      </c>
      <c r="C11" s="94">
        <v>8003483</v>
      </c>
      <c r="D11" s="94">
        <v>17258421</v>
      </c>
      <c r="E11" s="203">
        <v>100</v>
      </c>
      <c r="F11" s="94">
        <v>25474035</v>
      </c>
      <c r="G11" s="94">
        <v>7935315</v>
      </c>
      <c r="H11" s="94">
        <v>17538720</v>
      </c>
      <c r="I11" s="203">
        <v>100</v>
      </c>
      <c r="J11" s="200">
        <v>100.8397268867778</v>
      </c>
      <c r="K11" s="428">
        <v>2018</v>
      </c>
      <c r="L11" s="204"/>
    </row>
    <row r="12" spans="1:12" s="62" customFormat="1" ht="32.1" customHeight="1">
      <c r="A12" s="404">
        <v>2019</v>
      </c>
      <c r="B12" s="94">
        <v>29180037</v>
      </c>
      <c r="C12" s="94">
        <v>9390595</v>
      </c>
      <c r="D12" s="94">
        <v>19789442.245999999</v>
      </c>
      <c r="E12" s="203">
        <v>100</v>
      </c>
      <c r="F12" s="94">
        <v>30887129</v>
      </c>
      <c r="G12" s="94">
        <v>10461309</v>
      </c>
      <c r="H12" s="94">
        <v>20425820</v>
      </c>
      <c r="I12" s="203">
        <v>100</v>
      </c>
      <c r="J12" s="200">
        <v>101.79946287987993</v>
      </c>
      <c r="K12" s="428">
        <v>2019</v>
      </c>
      <c r="L12" s="204"/>
    </row>
    <row r="13" spans="1:12" s="62" customFormat="1" ht="31.7" customHeight="1">
      <c r="A13" s="404">
        <v>2020</v>
      </c>
      <c r="B13" s="94">
        <v>32004153</v>
      </c>
      <c r="C13" s="94">
        <v>10741444</v>
      </c>
      <c r="D13" s="94">
        <v>21262709</v>
      </c>
      <c r="E13" s="203">
        <v>100</v>
      </c>
      <c r="F13" s="94">
        <v>32671087</v>
      </c>
      <c r="G13" s="94">
        <v>10883378</v>
      </c>
      <c r="H13" s="94">
        <v>21787709</v>
      </c>
      <c r="I13" s="203">
        <v>99.999999999999986</v>
      </c>
      <c r="J13" s="200">
        <v>102.08389829907387</v>
      </c>
      <c r="K13" s="428">
        <v>2020</v>
      </c>
      <c r="L13" s="204"/>
    </row>
    <row r="14" spans="1:12" s="62" customFormat="1" ht="31.7" customHeight="1">
      <c r="A14" s="404">
        <v>2021</v>
      </c>
      <c r="B14" s="94">
        <v>32958642</v>
      </c>
      <c r="C14" s="94">
        <v>11133603</v>
      </c>
      <c r="D14" s="94">
        <v>21825039</v>
      </c>
      <c r="E14" s="203">
        <v>100</v>
      </c>
      <c r="F14" s="94">
        <v>33679485</v>
      </c>
      <c r="G14" s="94">
        <v>11296200</v>
      </c>
      <c r="H14" s="94">
        <v>22383285</v>
      </c>
      <c r="I14" s="203">
        <v>100</v>
      </c>
      <c r="J14" s="200">
        <v>102.18711377732129</v>
      </c>
      <c r="K14" s="428">
        <v>2021</v>
      </c>
      <c r="L14" s="204"/>
    </row>
    <row r="15" spans="1:12" s="202" customFormat="1" ht="31.7" customHeight="1">
      <c r="A15" s="405">
        <v>2022</v>
      </c>
      <c r="B15" s="205">
        <f>IF(SUM(B17:B18,B22:B26)=SUM(C15:D15),SUM(B17:B18,B22:B26),"err")</f>
        <v>37239443</v>
      </c>
      <c r="C15" s="205">
        <f>SUM(C17:C18,C22:C26)</f>
        <v>12263826</v>
      </c>
      <c r="D15" s="205">
        <f t="shared" ref="D15:I15" si="0">SUM(D17:D18,D22:D26)</f>
        <v>24975617</v>
      </c>
      <c r="E15" s="206">
        <f t="shared" si="0"/>
        <v>99.999999999999986</v>
      </c>
      <c r="F15" s="205">
        <f>IF(SUM(F17:F18,F22:F26)=SUM(G15:H15),SUM(F17:F18,F22:F26),"err")</f>
        <v>39181245</v>
      </c>
      <c r="G15" s="205">
        <f t="shared" si="0"/>
        <v>12478950</v>
      </c>
      <c r="H15" s="205">
        <f t="shared" si="0"/>
        <v>26702295</v>
      </c>
      <c r="I15" s="206">
        <f t="shared" si="0"/>
        <v>100</v>
      </c>
      <c r="J15" s="207">
        <f t="shared" ref="J15:J26" si="1">(F15/B15)*100</f>
        <v>105.21436907635811</v>
      </c>
      <c r="K15" s="429">
        <v>2022</v>
      </c>
      <c r="L15" s="201"/>
    </row>
    <row r="16" spans="1:12" s="62" customFormat="1" ht="15" customHeight="1">
      <c r="A16" s="95"/>
      <c r="B16" s="94"/>
      <c r="C16" s="94"/>
      <c r="D16" s="94"/>
      <c r="E16" s="200"/>
      <c r="F16" s="94"/>
      <c r="G16" s="94"/>
      <c r="H16" s="94"/>
      <c r="I16" s="200"/>
      <c r="J16" s="200"/>
      <c r="K16" s="208"/>
    </row>
    <row r="17" spans="1:11" s="62" customFormat="1" ht="32.1" customHeight="1">
      <c r="A17" s="451" t="s">
        <v>113</v>
      </c>
      <c r="B17" s="94">
        <f>SUM(C17:D17)</f>
        <v>5129246</v>
      </c>
      <c r="C17" s="252">
        <v>2803500</v>
      </c>
      <c r="D17" s="252">
        <v>2325746</v>
      </c>
      <c r="E17" s="200">
        <f>(B17/$B$15)*100</f>
        <v>13.773691513055123</v>
      </c>
      <c r="F17" s="94">
        <f>SUM(G17:H17)</f>
        <v>5408430</v>
      </c>
      <c r="G17" s="252">
        <v>2988037</v>
      </c>
      <c r="H17" s="252">
        <v>2420393</v>
      </c>
      <c r="I17" s="200">
        <f>(F17/$F$15)*100</f>
        <v>13.803619563390596</v>
      </c>
      <c r="J17" s="200">
        <f t="shared" si="1"/>
        <v>105.44298323769226</v>
      </c>
      <c r="K17" s="449" t="s">
        <v>95</v>
      </c>
    </row>
    <row r="18" spans="1:11" s="62" customFormat="1" ht="32.1" customHeight="1">
      <c r="A18" s="451" t="s">
        <v>114</v>
      </c>
      <c r="B18" s="94">
        <f t="shared" ref="B18:B19" si="2">SUM(C18:D18)</f>
        <v>780130</v>
      </c>
      <c r="C18" s="252">
        <v>112239</v>
      </c>
      <c r="D18" s="252">
        <v>667891</v>
      </c>
      <c r="E18" s="200">
        <f t="shared" ref="E18:E26" si="3">(B18/$B$15)*100</f>
        <v>2.0949024398673202</v>
      </c>
      <c r="F18" s="94">
        <f>SUM(G18:H18)</f>
        <v>992879</v>
      </c>
      <c r="G18" s="252">
        <v>195435</v>
      </c>
      <c r="H18" s="252">
        <v>797444</v>
      </c>
      <c r="I18" s="200">
        <f t="shared" ref="I18:I26" si="4">(F18/$F$15)*100</f>
        <v>2.5340670006785135</v>
      </c>
      <c r="J18" s="200">
        <f t="shared" si="1"/>
        <v>127.27096765923629</v>
      </c>
      <c r="K18" s="449" t="s">
        <v>96</v>
      </c>
    </row>
    <row r="19" spans="1:11" s="62" customFormat="1" ht="32.1" customHeight="1">
      <c r="A19" s="451" t="s">
        <v>115</v>
      </c>
      <c r="B19" s="94">
        <f t="shared" si="2"/>
        <v>309036</v>
      </c>
      <c r="C19" s="252">
        <v>36676</v>
      </c>
      <c r="D19" s="252">
        <v>272360</v>
      </c>
      <c r="E19" s="200">
        <f t="shared" si="3"/>
        <v>0.82986203633604294</v>
      </c>
      <c r="F19" s="94">
        <f t="shared" ref="F19:F26" si="5">SUM(G19:H19)</f>
        <v>341452</v>
      </c>
      <c r="G19" s="252">
        <v>39320</v>
      </c>
      <c r="H19" s="252">
        <v>302132</v>
      </c>
      <c r="I19" s="200">
        <f t="shared" si="4"/>
        <v>0.87146796892237588</v>
      </c>
      <c r="J19" s="200">
        <f t="shared" si="1"/>
        <v>110.48939282154831</v>
      </c>
      <c r="K19" s="449" t="s">
        <v>97</v>
      </c>
    </row>
    <row r="20" spans="1:11" s="62" customFormat="1" ht="32.1" customHeight="1">
      <c r="A20" s="451" t="s">
        <v>116</v>
      </c>
      <c r="B20" s="94">
        <f t="shared" ref="B20:B26" si="6">SUM(C20:D20)</f>
        <v>427168</v>
      </c>
      <c r="C20" s="252">
        <v>75494</v>
      </c>
      <c r="D20" s="252">
        <v>351674</v>
      </c>
      <c r="E20" s="200">
        <f t="shared" si="3"/>
        <v>1.1470848261613364</v>
      </c>
      <c r="F20" s="94">
        <f t="shared" si="5"/>
        <v>593822</v>
      </c>
      <c r="G20" s="252">
        <v>154644</v>
      </c>
      <c r="H20" s="252">
        <v>439178</v>
      </c>
      <c r="I20" s="200">
        <f t="shared" si="4"/>
        <v>1.5155771594292116</v>
      </c>
      <c r="J20" s="200">
        <f t="shared" si="1"/>
        <v>139.01369016405724</v>
      </c>
      <c r="K20" s="450" t="s">
        <v>98</v>
      </c>
    </row>
    <row r="21" spans="1:11" s="62" customFormat="1" ht="32.1" customHeight="1">
      <c r="A21" s="526" t="s">
        <v>460</v>
      </c>
      <c r="B21" s="94">
        <f t="shared" si="6"/>
        <v>43925</v>
      </c>
      <c r="C21" s="252">
        <v>69</v>
      </c>
      <c r="D21" s="252">
        <v>43856</v>
      </c>
      <c r="E21" s="200">
        <f t="shared" si="3"/>
        <v>0.11795289204513612</v>
      </c>
      <c r="F21" s="94">
        <f t="shared" si="5"/>
        <v>57603</v>
      </c>
      <c r="G21" s="252">
        <v>1471</v>
      </c>
      <c r="H21" s="252">
        <v>56132</v>
      </c>
      <c r="I21" s="200">
        <f t="shared" si="4"/>
        <v>0.14701676784390083</v>
      </c>
      <c r="J21" s="200">
        <f t="shared" si="1"/>
        <v>131.13944223107569</v>
      </c>
      <c r="K21" s="450" t="s">
        <v>609</v>
      </c>
    </row>
    <row r="22" spans="1:11" s="62" customFormat="1" ht="32.1" customHeight="1">
      <c r="A22" s="526" t="s">
        <v>117</v>
      </c>
      <c r="B22" s="94">
        <f t="shared" si="6"/>
        <v>12191245</v>
      </c>
      <c r="C22" s="252">
        <v>2146618</v>
      </c>
      <c r="D22" s="252">
        <v>10044627</v>
      </c>
      <c r="E22" s="200">
        <f t="shared" si="3"/>
        <v>32.737452598310881</v>
      </c>
      <c r="F22" s="94">
        <f t="shared" si="5"/>
        <v>12791901</v>
      </c>
      <c r="G22" s="252">
        <v>2146618</v>
      </c>
      <c r="H22" s="252">
        <v>10645283</v>
      </c>
      <c r="I22" s="200">
        <f t="shared" si="4"/>
        <v>32.648020755848876</v>
      </c>
      <c r="J22" s="200">
        <f t="shared" si="1"/>
        <v>104.92694552525192</v>
      </c>
      <c r="K22" s="450" t="s">
        <v>99</v>
      </c>
    </row>
    <row r="23" spans="1:11" s="62" customFormat="1" ht="32.1" customHeight="1">
      <c r="A23" s="526" t="s">
        <v>461</v>
      </c>
      <c r="B23" s="94">
        <f t="shared" si="6"/>
        <v>588451</v>
      </c>
      <c r="C23" s="252">
        <v>0</v>
      </c>
      <c r="D23" s="252">
        <v>588451</v>
      </c>
      <c r="E23" s="200">
        <f t="shared" si="3"/>
        <v>1.5801820666329514</v>
      </c>
      <c r="F23" s="94">
        <f t="shared" si="5"/>
        <v>716446</v>
      </c>
      <c r="G23" s="252">
        <v>0</v>
      </c>
      <c r="H23" s="252">
        <v>716446</v>
      </c>
      <c r="I23" s="200">
        <f t="shared" si="4"/>
        <v>1.828543222656656</v>
      </c>
      <c r="J23" s="200">
        <f t="shared" si="1"/>
        <v>121.7511738445512</v>
      </c>
      <c r="K23" s="450" t="s">
        <v>285</v>
      </c>
    </row>
    <row r="24" spans="1:11" s="62" customFormat="1" ht="32.1" customHeight="1">
      <c r="A24" s="451" t="s">
        <v>118</v>
      </c>
      <c r="B24" s="94">
        <f t="shared" si="6"/>
        <v>13605352</v>
      </c>
      <c r="C24" s="252">
        <v>6305087</v>
      </c>
      <c r="D24" s="252">
        <v>7300265</v>
      </c>
      <c r="E24" s="200">
        <f t="shared" si="3"/>
        <v>36.53478920186857</v>
      </c>
      <c r="F24" s="94">
        <f t="shared" si="5"/>
        <v>13528583</v>
      </c>
      <c r="G24" s="252">
        <v>6255422</v>
      </c>
      <c r="H24" s="252">
        <v>7273161</v>
      </c>
      <c r="I24" s="200">
        <f t="shared" si="4"/>
        <v>34.528211137752258</v>
      </c>
      <c r="J24" s="200">
        <f t="shared" si="1"/>
        <v>99.435744110111955</v>
      </c>
      <c r="K24" s="450" t="s">
        <v>100</v>
      </c>
    </row>
    <row r="25" spans="1:11" s="62" customFormat="1" ht="32.1" customHeight="1">
      <c r="A25" s="451" t="s">
        <v>119</v>
      </c>
      <c r="B25" s="94">
        <f t="shared" si="6"/>
        <v>68000</v>
      </c>
      <c r="C25" s="252">
        <v>0</v>
      </c>
      <c r="D25" s="252">
        <v>68000</v>
      </c>
      <c r="E25" s="200">
        <f t="shared" si="3"/>
        <v>0.18260208671756986</v>
      </c>
      <c r="F25" s="94">
        <f t="shared" si="5"/>
        <v>68000</v>
      </c>
      <c r="G25" s="252">
        <v>0</v>
      </c>
      <c r="H25" s="252">
        <v>68000</v>
      </c>
      <c r="I25" s="200">
        <f t="shared" si="4"/>
        <v>0.17355242284924841</v>
      </c>
      <c r="J25" s="200">
        <f t="shared" si="1"/>
        <v>100</v>
      </c>
      <c r="K25" s="450" t="s">
        <v>286</v>
      </c>
    </row>
    <row r="26" spans="1:11" s="62" customFormat="1" ht="32.1" customHeight="1" thickBot="1">
      <c r="A26" s="452" t="s">
        <v>284</v>
      </c>
      <c r="B26" s="293">
        <f t="shared" si="6"/>
        <v>4877019</v>
      </c>
      <c r="C26" s="256">
        <v>896382</v>
      </c>
      <c r="D26" s="256">
        <v>3980637</v>
      </c>
      <c r="E26" s="239">
        <f t="shared" si="3"/>
        <v>13.096380093547586</v>
      </c>
      <c r="F26" s="293">
        <f t="shared" si="5"/>
        <v>5675006</v>
      </c>
      <c r="G26" s="256">
        <v>893438</v>
      </c>
      <c r="H26" s="256">
        <v>4781568</v>
      </c>
      <c r="I26" s="239">
        <f t="shared" si="4"/>
        <v>14.483985896823851</v>
      </c>
      <c r="J26" s="240">
        <f t="shared" si="1"/>
        <v>116.36218763962167</v>
      </c>
      <c r="K26" s="525" t="s">
        <v>287</v>
      </c>
    </row>
    <row r="27" spans="1:11" s="88" customFormat="1" ht="12" customHeight="1">
      <c r="A27" s="209" t="s">
        <v>277</v>
      </c>
      <c r="B27" s="210"/>
      <c r="C27" s="210"/>
      <c r="D27" s="210"/>
      <c r="E27" s="211"/>
      <c r="F27" s="212"/>
      <c r="G27" s="210"/>
      <c r="K27" s="137" t="s">
        <v>380</v>
      </c>
    </row>
    <row r="28" spans="1:11" s="176" customFormat="1" ht="11.25">
      <c r="A28" s="191"/>
      <c r="B28" s="192"/>
      <c r="C28" s="192"/>
      <c r="D28" s="192"/>
      <c r="E28" s="192"/>
      <c r="F28" s="193"/>
      <c r="G28" s="193"/>
      <c r="H28" s="193"/>
      <c r="I28" s="193"/>
    </row>
    <row r="29" spans="1:11" s="51" customFormat="1" ht="11.25">
      <c r="A29" s="69"/>
      <c r="B29" s="197"/>
      <c r="C29" s="197"/>
      <c r="D29" s="197"/>
      <c r="E29" s="69"/>
      <c r="F29" s="213"/>
      <c r="G29" s="197"/>
      <c r="H29" s="198"/>
    </row>
    <row r="30" spans="1:11" s="51" customFormat="1" ht="11.25">
      <c r="A30" s="69"/>
      <c r="B30" s="197"/>
      <c r="C30" s="197"/>
      <c r="D30" s="197"/>
      <c r="E30" s="69"/>
      <c r="F30" s="213"/>
      <c r="G30" s="197"/>
      <c r="H30" s="198"/>
    </row>
    <row r="31" spans="1:11" s="51" customFormat="1" ht="11.25">
      <c r="A31" s="69"/>
      <c r="B31" s="197"/>
      <c r="C31" s="197"/>
      <c r="D31" s="197"/>
      <c r="E31" s="69"/>
      <c r="F31" s="213"/>
      <c r="G31" s="197"/>
      <c r="H31" s="198"/>
    </row>
    <row r="32" spans="1:11" s="51" customFormat="1" ht="11.25">
      <c r="A32" s="69"/>
      <c r="B32" s="197"/>
      <c r="C32" s="197"/>
      <c r="D32" s="197"/>
      <c r="E32" s="69"/>
      <c r="F32" s="213"/>
      <c r="G32" s="197"/>
      <c r="H32" s="198"/>
    </row>
    <row r="33" spans="1:8" s="51" customFormat="1" ht="11.25">
      <c r="A33" s="69"/>
      <c r="B33" s="197"/>
      <c r="C33" s="197"/>
      <c r="D33" s="197"/>
      <c r="E33" s="69"/>
      <c r="F33" s="213"/>
      <c r="G33" s="197"/>
      <c r="H33" s="198"/>
    </row>
    <row r="34" spans="1:8" s="51" customFormat="1" ht="11.25">
      <c r="A34" s="69"/>
      <c r="B34" s="197"/>
      <c r="C34" s="197"/>
      <c r="D34" s="197"/>
      <c r="E34" s="69"/>
      <c r="F34" s="213"/>
      <c r="G34" s="197"/>
      <c r="H34" s="198"/>
    </row>
    <row r="35" spans="1:8" s="51" customFormat="1" ht="11.25">
      <c r="A35" s="69"/>
      <c r="B35" s="197"/>
      <c r="C35" s="197"/>
      <c r="D35" s="197"/>
      <c r="E35" s="69"/>
      <c r="F35" s="213"/>
      <c r="G35" s="197"/>
      <c r="H35" s="198"/>
    </row>
    <row r="36" spans="1:8" s="51" customFormat="1" ht="11.25">
      <c r="A36" s="69"/>
      <c r="B36" s="197"/>
      <c r="C36" s="197"/>
      <c r="D36" s="197"/>
      <c r="E36" s="69"/>
      <c r="F36" s="213"/>
      <c r="G36" s="197"/>
      <c r="H36" s="198"/>
    </row>
    <row r="37" spans="1:8" s="51" customFormat="1" ht="11.25">
      <c r="A37" s="69"/>
      <c r="B37" s="197"/>
      <c r="C37" s="197"/>
      <c r="D37" s="197"/>
      <c r="E37" s="69"/>
      <c r="F37" s="213"/>
      <c r="G37" s="197"/>
      <c r="H37" s="198"/>
    </row>
    <row r="38" spans="1:8" s="51" customFormat="1" ht="11.25">
      <c r="A38" s="69"/>
      <c r="B38" s="197"/>
      <c r="C38" s="197"/>
      <c r="D38" s="197"/>
      <c r="E38" s="69"/>
      <c r="F38" s="213"/>
      <c r="G38" s="197"/>
      <c r="H38" s="198"/>
    </row>
    <row r="39" spans="1:8" s="51" customFormat="1" ht="11.25">
      <c r="A39" s="69"/>
      <c r="B39" s="197"/>
      <c r="C39" s="197"/>
      <c r="D39" s="197"/>
      <c r="E39" s="69"/>
      <c r="F39" s="213"/>
      <c r="G39" s="197"/>
      <c r="H39" s="198"/>
    </row>
    <row r="40" spans="1:8" s="51" customFormat="1" ht="11.25">
      <c r="A40" s="69"/>
      <c r="B40" s="197"/>
      <c r="C40" s="197"/>
      <c r="D40" s="197"/>
      <c r="E40" s="69"/>
      <c r="F40" s="213"/>
      <c r="G40" s="197"/>
      <c r="H40" s="198"/>
    </row>
    <row r="41" spans="1:8" s="51" customFormat="1" ht="11.25">
      <c r="A41" s="69"/>
      <c r="B41" s="197"/>
      <c r="C41" s="197"/>
      <c r="D41" s="197"/>
      <c r="E41" s="69"/>
      <c r="F41" s="213"/>
      <c r="G41" s="197"/>
      <c r="H41" s="198"/>
    </row>
    <row r="42" spans="1:8" s="51" customFormat="1" ht="11.25">
      <c r="A42" s="69"/>
      <c r="B42" s="197"/>
      <c r="C42" s="197"/>
      <c r="D42" s="197"/>
      <c r="E42" s="69"/>
      <c r="F42" s="213"/>
      <c r="G42" s="197"/>
      <c r="H42" s="198"/>
    </row>
    <row r="43" spans="1:8" s="51" customFormat="1" ht="11.25">
      <c r="A43" s="69"/>
      <c r="B43" s="197"/>
      <c r="C43" s="197"/>
      <c r="D43" s="197"/>
      <c r="E43" s="69"/>
      <c r="F43" s="213"/>
      <c r="G43" s="197"/>
      <c r="H43" s="198"/>
    </row>
    <row r="44" spans="1:8" s="51" customFormat="1" ht="11.25">
      <c r="A44" s="69"/>
      <c r="B44" s="197"/>
      <c r="C44" s="197"/>
      <c r="D44" s="197"/>
      <c r="E44" s="69"/>
      <c r="F44" s="213"/>
      <c r="G44" s="197"/>
      <c r="H44" s="198"/>
    </row>
    <row r="45" spans="1:8" s="51" customFormat="1" ht="11.25">
      <c r="A45" s="69"/>
      <c r="B45" s="197"/>
      <c r="C45" s="197"/>
      <c r="D45" s="197"/>
      <c r="E45" s="69"/>
      <c r="F45" s="213"/>
      <c r="G45" s="197"/>
      <c r="H45" s="198"/>
    </row>
    <row r="46" spans="1:8" s="51" customFormat="1" ht="11.25">
      <c r="A46" s="69"/>
      <c r="B46" s="197"/>
      <c r="C46" s="197"/>
      <c r="D46" s="197"/>
      <c r="E46" s="69"/>
      <c r="F46" s="213"/>
      <c r="G46" s="197"/>
      <c r="H46" s="198"/>
    </row>
    <row r="47" spans="1:8" s="51" customFormat="1" ht="11.25">
      <c r="A47" s="69"/>
      <c r="B47" s="197"/>
      <c r="C47" s="197"/>
      <c r="D47" s="197"/>
      <c r="E47" s="69"/>
      <c r="F47" s="213"/>
      <c r="G47" s="197"/>
      <c r="H47" s="198"/>
    </row>
    <row r="48" spans="1:8" s="51" customFormat="1" ht="11.25">
      <c r="A48" s="69"/>
      <c r="B48" s="197"/>
      <c r="C48" s="197"/>
      <c r="D48" s="197"/>
      <c r="E48" s="69"/>
      <c r="F48" s="213"/>
      <c r="G48" s="197"/>
      <c r="H48" s="198"/>
    </row>
    <row r="49" spans="1:8" s="51" customFormat="1" ht="11.25">
      <c r="A49" s="69"/>
      <c r="B49" s="197"/>
      <c r="C49" s="197"/>
      <c r="D49" s="197"/>
      <c r="E49" s="69"/>
      <c r="F49" s="213"/>
      <c r="G49" s="197"/>
      <c r="H49" s="198"/>
    </row>
    <row r="50" spans="1:8" s="51" customFormat="1" ht="11.25">
      <c r="A50" s="69"/>
      <c r="B50" s="197"/>
      <c r="C50" s="197"/>
      <c r="D50" s="197"/>
      <c r="E50" s="69"/>
      <c r="F50" s="213"/>
      <c r="G50" s="197"/>
      <c r="H50" s="198"/>
    </row>
    <row r="51" spans="1:8" s="51" customFormat="1" ht="11.25">
      <c r="A51" s="69"/>
      <c r="B51" s="197"/>
      <c r="C51" s="197"/>
      <c r="D51" s="197"/>
      <c r="E51" s="69"/>
      <c r="F51" s="213"/>
      <c r="G51" s="197"/>
      <c r="H51" s="198"/>
    </row>
    <row r="52" spans="1:8" s="51" customFormat="1" ht="11.25">
      <c r="A52" s="69"/>
      <c r="B52" s="197"/>
      <c r="C52" s="197"/>
      <c r="D52" s="197"/>
      <c r="E52" s="69"/>
      <c r="F52" s="213"/>
      <c r="G52" s="197"/>
      <c r="H52" s="198"/>
    </row>
    <row r="53" spans="1:8" s="51" customFormat="1" ht="11.25">
      <c r="A53" s="69"/>
      <c r="B53" s="197"/>
      <c r="C53" s="197"/>
      <c r="D53" s="197"/>
      <c r="E53" s="69"/>
      <c r="F53" s="213"/>
      <c r="G53" s="197"/>
      <c r="H53" s="198"/>
    </row>
    <row r="54" spans="1:8" s="51" customFormat="1" ht="11.25">
      <c r="A54" s="69"/>
      <c r="B54" s="197"/>
      <c r="C54" s="197"/>
      <c r="D54" s="197"/>
      <c r="E54" s="69"/>
      <c r="F54" s="213"/>
      <c r="G54" s="197"/>
      <c r="H54" s="198"/>
    </row>
    <row r="55" spans="1:8" s="51" customFormat="1" ht="11.25">
      <c r="A55" s="69"/>
      <c r="B55" s="197"/>
      <c r="C55" s="197"/>
      <c r="D55" s="197"/>
      <c r="E55" s="69"/>
      <c r="F55" s="213"/>
      <c r="G55" s="197"/>
      <c r="H55" s="198"/>
    </row>
    <row r="56" spans="1:8" s="51" customFormat="1" ht="11.25">
      <c r="A56" s="69"/>
      <c r="B56" s="197"/>
      <c r="C56" s="197"/>
      <c r="D56" s="197"/>
      <c r="E56" s="69"/>
      <c r="F56" s="213"/>
      <c r="G56" s="197"/>
      <c r="H56" s="198"/>
    </row>
    <row r="57" spans="1:8" s="51" customFormat="1" ht="11.25">
      <c r="A57" s="69"/>
      <c r="B57" s="197"/>
      <c r="C57" s="197"/>
      <c r="D57" s="197"/>
      <c r="E57" s="69"/>
      <c r="F57" s="213"/>
      <c r="G57" s="197"/>
      <c r="H57" s="198"/>
    </row>
    <row r="58" spans="1:8" s="51" customFormat="1" ht="11.25">
      <c r="A58" s="69"/>
      <c r="B58" s="197"/>
      <c r="C58" s="197"/>
      <c r="D58" s="197"/>
      <c r="E58" s="69"/>
      <c r="F58" s="213"/>
      <c r="G58" s="197"/>
      <c r="H58" s="198"/>
    </row>
    <row r="59" spans="1:8" s="51" customFormat="1" ht="11.25">
      <c r="A59" s="69"/>
      <c r="B59" s="197"/>
      <c r="C59" s="197"/>
      <c r="D59" s="197"/>
      <c r="E59" s="69"/>
      <c r="F59" s="213"/>
      <c r="G59" s="197"/>
      <c r="H59" s="198"/>
    </row>
    <row r="60" spans="1:8" s="51" customFormat="1" ht="11.25">
      <c r="A60" s="69"/>
      <c r="B60" s="197"/>
      <c r="C60" s="197"/>
      <c r="D60" s="197"/>
      <c r="E60" s="69"/>
      <c r="F60" s="213"/>
      <c r="G60" s="197"/>
      <c r="H60" s="198"/>
    </row>
    <row r="61" spans="1:8" s="51" customFormat="1" ht="11.25">
      <c r="A61" s="69"/>
      <c r="B61" s="197"/>
      <c r="C61" s="197"/>
      <c r="D61" s="197"/>
      <c r="E61" s="69"/>
      <c r="F61" s="213"/>
      <c r="G61" s="197"/>
      <c r="H61" s="198"/>
    </row>
    <row r="62" spans="1:8" s="51" customFormat="1" ht="11.25">
      <c r="A62" s="69"/>
      <c r="B62" s="197"/>
      <c r="C62" s="197"/>
      <c r="D62" s="197"/>
      <c r="E62" s="69"/>
      <c r="F62" s="213"/>
      <c r="G62" s="197"/>
      <c r="H62" s="198"/>
    </row>
    <row r="63" spans="1:8" s="51" customFormat="1" ht="11.25">
      <c r="A63" s="69"/>
      <c r="B63" s="197"/>
      <c r="C63" s="197"/>
      <c r="D63" s="197"/>
      <c r="E63" s="69"/>
      <c r="F63" s="213"/>
      <c r="G63" s="197"/>
      <c r="H63" s="198"/>
    </row>
    <row r="64" spans="1:8" s="51" customFormat="1" ht="11.25">
      <c r="A64" s="69"/>
      <c r="B64" s="197"/>
      <c r="C64" s="197"/>
      <c r="D64" s="197"/>
      <c r="E64" s="69"/>
      <c r="F64" s="213"/>
      <c r="G64" s="197"/>
      <c r="H64" s="198"/>
    </row>
    <row r="65" spans="1:8" s="51" customFormat="1" ht="11.25">
      <c r="A65" s="69"/>
      <c r="B65" s="197"/>
      <c r="C65" s="197"/>
      <c r="D65" s="197"/>
      <c r="E65" s="69"/>
      <c r="F65" s="213"/>
      <c r="G65" s="197"/>
      <c r="H65" s="198"/>
    </row>
    <row r="66" spans="1:8" s="51" customFormat="1" ht="11.25">
      <c r="A66" s="69"/>
      <c r="B66" s="197"/>
      <c r="C66" s="197"/>
      <c r="D66" s="197"/>
      <c r="E66" s="69"/>
      <c r="F66" s="213"/>
      <c r="G66" s="197"/>
      <c r="H66" s="198"/>
    </row>
    <row r="67" spans="1:8" s="51" customFormat="1" ht="11.25">
      <c r="A67" s="69"/>
      <c r="B67" s="197"/>
      <c r="C67" s="197"/>
      <c r="D67" s="197"/>
      <c r="E67" s="69"/>
      <c r="F67" s="213"/>
      <c r="G67" s="197"/>
      <c r="H67" s="198"/>
    </row>
    <row r="68" spans="1:8" s="51" customFormat="1" ht="11.25">
      <c r="A68" s="69"/>
      <c r="B68" s="197"/>
      <c r="C68" s="197"/>
      <c r="D68" s="197"/>
      <c r="E68" s="69"/>
      <c r="F68" s="213"/>
      <c r="G68" s="197"/>
      <c r="H68" s="198"/>
    </row>
    <row r="69" spans="1:8" s="51" customFormat="1" ht="11.25">
      <c r="A69" s="69"/>
      <c r="B69" s="197"/>
      <c r="C69" s="197"/>
      <c r="D69" s="197"/>
      <c r="E69" s="69"/>
      <c r="F69" s="213"/>
      <c r="G69" s="197"/>
      <c r="H69" s="198"/>
    </row>
    <row r="70" spans="1:8" s="51" customFormat="1" ht="11.25">
      <c r="A70" s="69"/>
      <c r="B70" s="197"/>
      <c r="C70" s="197"/>
      <c r="D70" s="197"/>
      <c r="E70" s="69"/>
      <c r="F70" s="213"/>
      <c r="G70" s="197"/>
      <c r="H70" s="198"/>
    </row>
    <row r="71" spans="1:8" s="51" customFormat="1" ht="11.25">
      <c r="A71" s="69"/>
      <c r="B71" s="197"/>
      <c r="C71" s="197"/>
      <c r="D71" s="197"/>
      <c r="E71" s="69"/>
      <c r="F71" s="213"/>
      <c r="G71" s="197"/>
      <c r="H71" s="198"/>
    </row>
    <row r="72" spans="1:8" s="51" customFormat="1" ht="11.25">
      <c r="A72" s="69"/>
      <c r="B72" s="197"/>
      <c r="C72" s="197"/>
      <c r="D72" s="197"/>
      <c r="E72" s="69"/>
      <c r="F72" s="213"/>
      <c r="G72" s="197"/>
      <c r="H72" s="198"/>
    </row>
    <row r="73" spans="1:8" s="51" customFormat="1" ht="11.25">
      <c r="A73" s="69"/>
      <c r="B73" s="197"/>
      <c r="C73" s="197"/>
      <c r="D73" s="197"/>
      <c r="E73" s="69"/>
      <c r="F73" s="213"/>
      <c r="G73" s="197"/>
      <c r="H73" s="198"/>
    </row>
    <row r="74" spans="1:8" s="51" customFormat="1" ht="11.25">
      <c r="A74" s="69"/>
      <c r="B74" s="197"/>
      <c r="C74" s="197"/>
      <c r="D74" s="197"/>
      <c r="E74" s="69"/>
      <c r="F74" s="213"/>
      <c r="G74" s="197"/>
      <c r="H74" s="198"/>
    </row>
    <row r="75" spans="1:8" s="51" customFormat="1" ht="11.25">
      <c r="A75" s="69"/>
      <c r="B75" s="197"/>
      <c r="C75" s="197"/>
      <c r="D75" s="197"/>
      <c r="E75" s="69"/>
      <c r="F75" s="213"/>
      <c r="G75" s="197"/>
      <c r="H75" s="198"/>
    </row>
    <row r="76" spans="1:8" s="51" customFormat="1" ht="11.25">
      <c r="A76" s="69"/>
      <c r="B76" s="197"/>
      <c r="C76" s="197"/>
      <c r="D76" s="197"/>
      <c r="E76" s="69"/>
      <c r="F76" s="213"/>
      <c r="G76" s="197"/>
      <c r="H76" s="198"/>
    </row>
    <row r="77" spans="1:8" s="51" customFormat="1" ht="11.25">
      <c r="A77" s="69"/>
      <c r="B77" s="197"/>
      <c r="C77" s="197"/>
      <c r="D77" s="197"/>
      <c r="E77" s="69"/>
      <c r="F77" s="213"/>
      <c r="G77" s="197"/>
      <c r="H77" s="198"/>
    </row>
    <row r="78" spans="1:8" s="51" customFormat="1" ht="11.25">
      <c r="A78" s="69"/>
      <c r="B78" s="197"/>
      <c r="C78" s="197"/>
      <c r="D78" s="197"/>
      <c r="E78" s="69"/>
      <c r="F78" s="213"/>
      <c r="G78" s="197"/>
      <c r="H78" s="198"/>
    </row>
    <row r="79" spans="1:8" s="51" customFormat="1" ht="11.25">
      <c r="A79" s="69"/>
      <c r="B79" s="197"/>
      <c r="C79" s="197"/>
      <c r="D79" s="197"/>
      <c r="E79" s="69"/>
      <c r="F79" s="213"/>
      <c r="G79" s="197"/>
      <c r="H79" s="198"/>
    </row>
    <row r="80" spans="1:8" s="51" customFormat="1" ht="11.25">
      <c r="A80" s="69"/>
      <c r="B80" s="197"/>
      <c r="C80" s="197"/>
      <c r="D80" s="197"/>
      <c r="E80" s="69"/>
      <c r="F80" s="213"/>
      <c r="G80" s="197"/>
      <c r="H80" s="198"/>
    </row>
    <row r="81" spans="1:8" s="51" customFormat="1" ht="11.25">
      <c r="A81" s="69"/>
      <c r="B81" s="197"/>
      <c r="C81" s="197"/>
      <c r="D81" s="197"/>
      <c r="E81" s="69"/>
      <c r="F81" s="213"/>
      <c r="G81" s="197"/>
      <c r="H81" s="198"/>
    </row>
  </sheetData>
  <sheetProtection selectLockedCells="1"/>
  <mergeCells count="19">
    <mergeCell ref="A3:E3"/>
    <mergeCell ref="F3:K3"/>
    <mergeCell ref="B7:D7"/>
    <mergeCell ref="A6:A10"/>
    <mergeCell ref="B6:E6"/>
    <mergeCell ref="H8:H10"/>
    <mergeCell ref="J6:J10"/>
    <mergeCell ref="F6:I6"/>
    <mergeCell ref="E7:E10"/>
    <mergeCell ref="F7:H7"/>
    <mergeCell ref="A4:E4"/>
    <mergeCell ref="F4:J4"/>
    <mergeCell ref="K6:K10"/>
    <mergeCell ref="B8:B10"/>
    <mergeCell ref="C8:C10"/>
    <mergeCell ref="D8:D10"/>
    <mergeCell ref="I7:I10"/>
    <mergeCell ref="F8:F10"/>
    <mergeCell ref="G8:G10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showGridLines="0" view="pageBreakPreview" zoomScaleNormal="100" zoomScaleSheetLayoutView="100" workbookViewId="0">
      <selection activeCell="J2" sqref="J2"/>
    </sheetView>
  </sheetViews>
  <sheetFormatPr defaultRowHeight="14.25"/>
  <cols>
    <col min="1" max="1" width="7.625" style="194" customWidth="1"/>
    <col min="2" max="2" width="18.875" style="195" customWidth="1"/>
    <col min="3" max="5" width="18.625" style="195" customWidth="1"/>
    <col min="6" max="6" width="16.75" style="196" customWidth="1"/>
    <col min="7" max="7" width="17.125" style="196" customWidth="1"/>
    <col min="8" max="8" width="16.75" style="196" customWidth="1"/>
    <col min="9" max="9" width="20.625" style="196" customWidth="1"/>
    <col min="10" max="10" width="11.125" style="196" customWidth="1"/>
    <col min="11" max="25" width="8.625" style="196" customWidth="1"/>
    <col min="26" max="16384" width="9" style="196"/>
  </cols>
  <sheetData>
    <row r="1" spans="1:10" s="178" customFormat="1" ht="14.1" customHeight="1">
      <c r="A1" s="174" t="s">
        <v>634</v>
      </c>
      <c r="B1" s="179"/>
      <c r="C1" s="179"/>
      <c r="D1" s="179"/>
      <c r="E1" s="179"/>
      <c r="J1" s="177" t="s">
        <v>635</v>
      </c>
    </row>
    <row r="2" spans="1:10" s="178" customFormat="1" ht="14.1" customHeight="1">
      <c r="B2" s="179"/>
      <c r="C2" s="179"/>
      <c r="D2" s="179"/>
      <c r="F2" s="174" t="s">
        <v>108</v>
      </c>
    </row>
    <row r="3" spans="1:10" s="549" customFormat="1" ht="20.100000000000001" customHeight="1">
      <c r="A3" s="879" t="s">
        <v>120</v>
      </c>
      <c r="B3" s="879"/>
      <c r="C3" s="879"/>
      <c r="D3" s="879"/>
      <c r="E3" s="879"/>
      <c r="F3" s="880" t="s">
        <v>431</v>
      </c>
      <c r="G3" s="880"/>
      <c r="H3" s="880"/>
      <c r="I3" s="880"/>
      <c r="J3" s="880"/>
    </row>
    <row r="4" spans="1:10" s="551" customFormat="1" ht="24" customHeight="1">
      <c r="A4" s="881"/>
      <c r="B4" s="882"/>
      <c r="C4" s="882"/>
      <c r="D4" s="882"/>
      <c r="E4" s="882"/>
      <c r="F4" s="881"/>
      <c r="G4" s="881"/>
      <c r="H4" s="881"/>
      <c r="I4" s="881"/>
      <c r="J4" s="180"/>
    </row>
    <row r="5" spans="1:10" s="181" customFormat="1" ht="18" customHeight="1" thickBot="1">
      <c r="A5" s="181" t="s">
        <v>16</v>
      </c>
      <c r="E5" s="167"/>
      <c r="F5" s="181" t="s">
        <v>108</v>
      </c>
      <c r="I5" s="167"/>
      <c r="J5" s="167" t="s">
        <v>262</v>
      </c>
    </row>
    <row r="6" spans="1:10" s="176" customFormat="1" ht="10.5" customHeight="1">
      <c r="A6" s="886" t="s">
        <v>121</v>
      </c>
      <c r="B6" s="883" t="s">
        <v>401</v>
      </c>
      <c r="C6" s="876" t="s">
        <v>70</v>
      </c>
      <c r="D6" s="876" t="s">
        <v>75</v>
      </c>
      <c r="E6" s="873" t="s">
        <v>71</v>
      </c>
      <c r="F6" s="883" t="s">
        <v>122</v>
      </c>
      <c r="G6" s="876" t="s">
        <v>76</v>
      </c>
      <c r="H6" s="876" t="s">
        <v>77</v>
      </c>
      <c r="I6" s="873" t="s">
        <v>445</v>
      </c>
      <c r="J6" s="870" t="s">
        <v>430</v>
      </c>
    </row>
    <row r="7" spans="1:10" s="176" customFormat="1" ht="12.95" customHeight="1">
      <c r="A7" s="887"/>
      <c r="B7" s="884"/>
      <c r="C7" s="877"/>
      <c r="D7" s="877"/>
      <c r="E7" s="874"/>
      <c r="F7" s="884"/>
      <c r="G7" s="877"/>
      <c r="H7" s="877"/>
      <c r="I7" s="874"/>
      <c r="J7" s="871"/>
    </row>
    <row r="8" spans="1:10" s="176" customFormat="1" ht="12.95" customHeight="1">
      <c r="A8" s="887"/>
      <c r="B8" s="884"/>
      <c r="C8" s="877"/>
      <c r="D8" s="877"/>
      <c r="E8" s="874"/>
      <c r="F8" s="884"/>
      <c r="G8" s="877"/>
      <c r="H8" s="877"/>
      <c r="I8" s="874"/>
      <c r="J8" s="871"/>
    </row>
    <row r="9" spans="1:10" s="176" customFormat="1" ht="12.95" customHeight="1">
      <c r="A9" s="887"/>
      <c r="B9" s="884"/>
      <c r="C9" s="877"/>
      <c r="D9" s="877"/>
      <c r="E9" s="874"/>
      <c r="F9" s="884"/>
      <c r="G9" s="877"/>
      <c r="H9" s="877"/>
      <c r="I9" s="874"/>
      <c r="J9" s="871"/>
    </row>
    <row r="10" spans="1:10" s="176" customFormat="1" ht="10.5" customHeight="1">
      <c r="A10" s="888"/>
      <c r="B10" s="885"/>
      <c r="C10" s="878"/>
      <c r="D10" s="878"/>
      <c r="E10" s="875"/>
      <c r="F10" s="885"/>
      <c r="G10" s="878"/>
      <c r="H10" s="878"/>
      <c r="I10" s="875"/>
      <c r="J10" s="872"/>
    </row>
    <row r="11" spans="1:10" s="184" customFormat="1" ht="18.95" customHeight="1">
      <c r="A11" s="454">
        <v>2018</v>
      </c>
      <c r="B11" s="182">
        <v>17538720</v>
      </c>
      <c r="C11" s="182">
        <v>1853997</v>
      </c>
      <c r="D11" s="182">
        <v>657779</v>
      </c>
      <c r="E11" s="182">
        <v>6102599</v>
      </c>
      <c r="F11" s="183">
        <v>447810</v>
      </c>
      <c r="G11" s="183">
        <v>4437535</v>
      </c>
      <c r="H11" s="183">
        <v>53800</v>
      </c>
      <c r="I11" s="183">
        <v>3985200</v>
      </c>
      <c r="J11" s="431">
        <v>2018</v>
      </c>
    </row>
    <row r="12" spans="1:10" s="184" customFormat="1" ht="18.95" customHeight="1">
      <c r="A12" s="454">
        <v>2019</v>
      </c>
      <c r="B12" s="182">
        <v>20499863</v>
      </c>
      <c r="C12" s="182">
        <v>1912050</v>
      </c>
      <c r="D12" s="182">
        <v>690802</v>
      </c>
      <c r="E12" s="182">
        <v>7174814</v>
      </c>
      <c r="F12" s="183">
        <v>517797</v>
      </c>
      <c r="G12" s="183">
        <v>5475227</v>
      </c>
      <c r="H12" s="183">
        <v>36400</v>
      </c>
      <c r="I12" s="183">
        <v>4692773</v>
      </c>
      <c r="J12" s="431">
        <v>2019</v>
      </c>
    </row>
    <row r="13" spans="1:10" s="184" customFormat="1" ht="18.75" customHeight="1">
      <c r="A13" s="454">
        <v>2020</v>
      </c>
      <c r="B13" s="182">
        <v>21787709.480388999</v>
      </c>
      <c r="C13" s="182">
        <v>2040224.0703400001</v>
      </c>
      <c r="D13" s="182">
        <v>864013.904614</v>
      </c>
      <c r="E13" s="182">
        <v>6210043.0049999999</v>
      </c>
      <c r="F13" s="183">
        <v>483011.35800000001</v>
      </c>
      <c r="G13" s="183">
        <v>7103309.24517</v>
      </c>
      <c r="H13" s="183">
        <v>118275</v>
      </c>
      <c r="I13" s="183">
        <v>4968832.8972650003</v>
      </c>
      <c r="J13" s="431">
        <v>2020</v>
      </c>
    </row>
    <row r="14" spans="1:10" s="184" customFormat="1" ht="18.600000000000001" customHeight="1">
      <c r="A14" s="454">
        <v>2021</v>
      </c>
      <c r="B14" s="182">
        <v>22383285</v>
      </c>
      <c r="C14" s="182">
        <v>2132923</v>
      </c>
      <c r="D14" s="182">
        <v>828846</v>
      </c>
      <c r="E14" s="182">
        <v>7276571</v>
      </c>
      <c r="F14" s="183">
        <v>580693</v>
      </c>
      <c r="G14" s="183">
        <v>7100920</v>
      </c>
      <c r="H14" s="183">
        <v>152200</v>
      </c>
      <c r="I14" s="183">
        <v>4311132</v>
      </c>
      <c r="J14" s="431">
        <v>2021</v>
      </c>
    </row>
    <row r="15" spans="1:10" s="184" customFormat="1" ht="18.600000000000001" customHeight="1">
      <c r="A15" s="455">
        <v>2022</v>
      </c>
      <c r="B15" s="185">
        <f>IF(SUM(B17:B39)=SUM(C15:I15),SUM(B17:B39),"err")</f>
        <v>26691668</v>
      </c>
      <c r="C15" s="185">
        <f t="shared" ref="C15:I15" si="0">SUM(C17:C39)</f>
        <v>2418707</v>
      </c>
      <c r="D15" s="185">
        <f t="shared" si="0"/>
        <v>796282</v>
      </c>
      <c r="E15" s="185">
        <f>SUM(E17:E39)</f>
        <v>10645283</v>
      </c>
      <c r="F15" s="185">
        <f t="shared" si="0"/>
        <v>716446</v>
      </c>
      <c r="G15" s="185">
        <f t="shared" si="0"/>
        <v>7269767</v>
      </c>
      <c r="H15" s="185">
        <f>SUM(H17:H39)</f>
        <v>68000</v>
      </c>
      <c r="I15" s="185">
        <f t="shared" si="0"/>
        <v>4777183</v>
      </c>
      <c r="J15" s="432">
        <v>2022</v>
      </c>
    </row>
    <row r="16" spans="1:10" s="187" customFormat="1" ht="12.95" customHeight="1">
      <c r="A16" s="456"/>
      <c r="B16" s="182"/>
      <c r="C16" s="182"/>
      <c r="D16" s="182"/>
      <c r="E16" s="182"/>
      <c r="F16" s="183"/>
      <c r="G16" s="183"/>
      <c r="H16" s="183"/>
      <c r="I16" s="183"/>
      <c r="J16" s="186"/>
    </row>
    <row r="17" spans="1:10" s="184" customFormat="1" ht="18.600000000000001" customHeight="1">
      <c r="A17" s="430" t="s">
        <v>27</v>
      </c>
      <c r="B17" s="182">
        <f>SUM(C17:I17)</f>
        <v>3267425</v>
      </c>
      <c r="C17" s="252">
        <v>512222</v>
      </c>
      <c r="D17" s="257">
        <v>100367</v>
      </c>
      <c r="E17" s="252">
        <v>823457</v>
      </c>
      <c r="F17" s="252">
        <v>107128</v>
      </c>
      <c r="G17" s="252">
        <v>1173091</v>
      </c>
      <c r="H17" s="252">
        <v>60000</v>
      </c>
      <c r="I17" s="258">
        <v>491160</v>
      </c>
      <c r="J17" s="442" t="s">
        <v>407</v>
      </c>
    </row>
    <row r="18" spans="1:10" s="184" customFormat="1" ht="18.600000000000001" customHeight="1">
      <c r="A18" s="430" t="s">
        <v>28</v>
      </c>
      <c r="B18" s="182">
        <f t="shared" ref="B18:B39" si="1">SUM(C18:I18)</f>
        <v>2168325</v>
      </c>
      <c r="C18" s="257">
        <v>241252</v>
      </c>
      <c r="D18" s="257">
        <v>63176</v>
      </c>
      <c r="E18" s="257">
        <v>754001</v>
      </c>
      <c r="F18" s="258">
        <v>51936</v>
      </c>
      <c r="G18" s="258">
        <v>688648</v>
      </c>
      <c r="H18" s="258">
        <v>0</v>
      </c>
      <c r="I18" s="258">
        <v>369312</v>
      </c>
      <c r="J18" s="442" t="s">
        <v>18</v>
      </c>
    </row>
    <row r="19" spans="1:10" s="184" customFormat="1" ht="18.600000000000001" customHeight="1">
      <c r="A19" s="430" t="s">
        <v>29</v>
      </c>
      <c r="B19" s="182">
        <f t="shared" si="1"/>
        <v>1588160</v>
      </c>
      <c r="C19" s="252">
        <v>113682</v>
      </c>
      <c r="D19" s="252">
        <v>38485</v>
      </c>
      <c r="E19" s="257">
        <v>649098</v>
      </c>
      <c r="F19" s="258">
        <v>37460</v>
      </c>
      <c r="G19" s="258">
        <v>397197</v>
      </c>
      <c r="H19" s="258">
        <v>0</v>
      </c>
      <c r="I19" s="258">
        <v>352238</v>
      </c>
      <c r="J19" s="442" t="s">
        <v>19</v>
      </c>
    </row>
    <row r="20" spans="1:10" s="184" customFormat="1" ht="18.600000000000001" customHeight="1">
      <c r="A20" s="430" t="s">
        <v>30</v>
      </c>
      <c r="B20" s="182">
        <f t="shared" si="1"/>
        <v>1876228</v>
      </c>
      <c r="C20" s="301">
        <v>110385</v>
      </c>
      <c r="D20" s="301">
        <v>54134</v>
      </c>
      <c r="E20" s="301">
        <v>890239</v>
      </c>
      <c r="F20" s="302">
        <v>35286</v>
      </c>
      <c r="G20" s="302">
        <v>456569</v>
      </c>
      <c r="H20" s="302">
        <v>0</v>
      </c>
      <c r="I20" s="302">
        <v>329615</v>
      </c>
      <c r="J20" s="442" t="s">
        <v>20</v>
      </c>
    </row>
    <row r="21" spans="1:10" s="184" customFormat="1" ht="18.2" customHeight="1">
      <c r="A21" s="430" t="s">
        <v>31</v>
      </c>
      <c r="B21" s="182">
        <f t="shared" si="1"/>
        <v>1958665</v>
      </c>
      <c r="C21" s="257">
        <v>495401</v>
      </c>
      <c r="D21" s="257">
        <v>64601</v>
      </c>
      <c r="E21" s="257">
        <v>395046</v>
      </c>
      <c r="F21" s="258">
        <v>79561</v>
      </c>
      <c r="G21" s="258">
        <v>636331</v>
      </c>
      <c r="H21" s="258">
        <v>7000</v>
      </c>
      <c r="I21" s="258">
        <v>280725</v>
      </c>
      <c r="J21" s="442" t="s">
        <v>21</v>
      </c>
    </row>
    <row r="22" spans="1:10" s="184" customFormat="1" ht="18.2" customHeight="1">
      <c r="A22" s="430" t="s">
        <v>32</v>
      </c>
      <c r="B22" s="182">
        <f t="shared" si="1"/>
        <v>1198357</v>
      </c>
      <c r="C22" s="417">
        <v>74741</v>
      </c>
      <c r="D22" s="417">
        <v>32307</v>
      </c>
      <c r="E22" s="417">
        <v>557142</v>
      </c>
      <c r="F22" s="418">
        <v>29156</v>
      </c>
      <c r="G22" s="418">
        <v>296517</v>
      </c>
      <c r="H22" s="418">
        <v>0</v>
      </c>
      <c r="I22" s="418">
        <v>208494</v>
      </c>
      <c r="J22" s="442" t="s">
        <v>22</v>
      </c>
    </row>
    <row r="23" spans="1:10" s="184" customFormat="1" ht="18.2" customHeight="1">
      <c r="A23" s="430" t="s">
        <v>33</v>
      </c>
      <c r="B23" s="182">
        <f t="shared" si="1"/>
        <v>1289309</v>
      </c>
      <c r="C23" s="257">
        <v>91247</v>
      </c>
      <c r="D23" s="257">
        <v>41984</v>
      </c>
      <c r="E23" s="257">
        <v>598884</v>
      </c>
      <c r="F23" s="258">
        <v>28521</v>
      </c>
      <c r="G23" s="258">
        <v>323268</v>
      </c>
      <c r="H23" s="258">
        <v>0</v>
      </c>
      <c r="I23" s="258">
        <v>205405</v>
      </c>
      <c r="J23" s="442" t="s">
        <v>34</v>
      </c>
    </row>
    <row r="24" spans="1:10" s="184" customFormat="1" ht="18.2" customHeight="1">
      <c r="A24" s="430" t="s">
        <v>35</v>
      </c>
      <c r="B24" s="182">
        <f t="shared" si="1"/>
        <v>1557496</v>
      </c>
      <c r="C24" s="257">
        <v>60250</v>
      </c>
      <c r="D24" s="257">
        <v>38591</v>
      </c>
      <c r="E24" s="257">
        <v>788801</v>
      </c>
      <c r="F24" s="258">
        <v>27776</v>
      </c>
      <c r="G24" s="258">
        <v>367336</v>
      </c>
      <c r="H24" s="258">
        <v>0</v>
      </c>
      <c r="I24" s="258">
        <v>274742</v>
      </c>
      <c r="J24" s="442" t="s">
        <v>23</v>
      </c>
    </row>
    <row r="25" spans="1:10" s="184" customFormat="1" ht="18.2" customHeight="1">
      <c r="A25" s="430" t="s">
        <v>36</v>
      </c>
      <c r="B25" s="182">
        <f t="shared" si="1"/>
        <v>1112027</v>
      </c>
      <c r="C25" s="252">
        <v>47485</v>
      </c>
      <c r="D25" s="301">
        <v>42847</v>
      </c>
      <c r="E25" s="252">
        <v>564060</v>
      </c>
      <c r="F25" s="252">
        <v>25636</v>
      </c>
      <c r="G25" s="252">
        <v>233392</v>
      </c>
      <c r="H25" s="302">
        <v>0</v>
      </c>
      <c r="I25" s="303">
        <v>198607</v>
      </c>
      <c r="J25" s="442" t="s">
        <v>37</v>
      </c>
    </row>
    <row r="26" spans="1:10" s="184" customFormat="1" ht="18.2" customHeight="1">
      <c r="A26" s="430" t="s">
        <v>38</v>
      </c>
      <c r="B26" s="182">
        <f t="shared" si="1"/>
        <v>1441522</v>
      </c>
      <c r="C26" s="257">
        <v>209852</v>
      </c>
      <c r="D26" s="257">
        <v>64389</v>
      </c>
      <c r="E26" s="257">
        <v>417231</v>
      </c>
      <c r="F26" s="258">
        <v>64536</v>
      </c>
      <c r="G26" s="258">
        <v>444169</v>
      </c>
      <c r="H26" s="258">
        <v>0</v>
      </c>
      <c r="I26" s="258">
        <v>241345</v>
      </c>
      <c r="J26" s="442" t="s">
        <v>24</v>
      </c>
    </row>
    <row r="27" spans="1:10" s="184" customFormat="1" ht="18.2" customHeight="1">
      <c r="A27" s="430" t="s">
        <v>39</v>
      </c>
      <c r="B27" s="182">
        <f t="shared" si="1"/>
        <v>583319</v>
      </c>
      <c r="C27" s="252">
        <v>22612</v>
      </c>
      <c r="D27" s="257">
        <v>15370</v>
      </c>
      <c r="E27" s="252">
        <v>283582</v>
      </c>
      <c r="F27" s="252">
        <v>14139</v>
      </c>
      <c r="G27" s="252">
        <v>116457</v>
      </c>
      <c r="H27" s="258">
        <v>0</v>
      </c>
      <c r="I27" s="303">
        <v>131159</v>
      </c>
      <c r="J27" s="442" t="s">
        <v>40</v>
      </c>
    </row>
    <row r="28" spans="1:10" s="184" customFormat="1" ht="18.2" customHeight="1">
      <c r="A28" s="430" t="s">
        <v>41</v>
      </c>
      <c r="B28" s="182">
        <f t="shared" si="1"/>
        <v>983804</v>
      </c>
      <c r="C28" s="257">
        <v>34405</v>
      </c>
      <c r="D28" s="257">
        <v>24938</v>
      </c>
      <c r="E28" s="257">
        <v>510217</v>
      </c>
      <c r="F28" s="258">
        <v>19103</v>
      </c>
      <c r="G28" s="258">
        <v>241854</v>
      </c>
      <c r="H28" s="258">
        <v>0</v>
      </c>
      <c r="I28" s="258">
        <v>153287</v>
      </c>
      <c r="J28" s="442" t="s">
        <v>42</v>
      </c>
    </row>
    <row r="29" spans="1:10" s="184" customFormat="1" ht="18.2" customHeight="1">
      <c r="A29" s="430" t="s">
        <v>43</v>
      </c>
      <c r="B29" s="182">
        <f t="shared" si="1"/>
        <v>609971</v>
      </c>
      <c r="C29" s="257">
        <v>19735</v>
      </c>
      <c r="D29" s="257">
        <v>16900</v>
      </c>
      <c r="E29" s="257">
        <v>324687</v>
      </c>
      <c r="F29" s="258">
        <v>14574</v>
      </c>
      <c r="G29" s="258">
        <v>120144</v>
      </c>
      <c r="H29" s="258">
        <v>0</v>
      </c>
      <c r="I29" s="258">
        <v>113931</v>
      </c>
      <c r="J29" s="442" t="s">
        <v>44</v>
      </c>
    </row>
    <row r="30" spans="1:10" s="184" customFormat="1" ht="18.2" customHeight="1">
      <c r="A30" s="430" t="s">
        <v>45</v>
      </c>
      <c r="B30" s="182">
        <f t="shared" si="1"/>
        <v>507955</v>
      </c>
      <c r="C30" s="252">
        <v>13289</v>
      </c>
      <c r="D30" s="257">
        <v>13384</v>
      </c>
      <c r="E30" s="257">
        <v>283148</v>
      </c>
      <c r="F30" s="257">
        <v>12730</v>
      </c>
      <c r="G30" s="252">
        <v>89772</v>
      </c>
      <c r="H30" s="252">
        <v>0</v>
      </c>
      <c r="I30" s="258">
        <v>95632</v>
      </c>
      <c r="J30" s="442" t="s">
        <v>46</v>
      </c>
    </row>
    <row r="31" spans="1:10" s="184" customFormat="1" ht="18.2" customHeight="1">
      <c r="A31" s="430" t="s">
        <v>47</v>
      </c>
      <c r="B31" s="182">
        <f t="shared" si="1"/>
        <v>712636</v>
      </c>
      <c r="C31" s="257">
        <v>27399</v>
      </c>
      <c r="D31" s="257">
        <v>18342</v>
      </c>
      <c r="E31" s="257">
        <v>334408</v>
      </c>
      <c r="F31" s="258">
        <v>15922</v>
      </c>
      <c r="G31" s="258">
        <v>210656</v>
      </c>
      <c r="H31" s="258">
        <v>0</v>
      </c>
      <c r="I31" s="258">
        <v>105909</v>
      </c>
      <c r="J31" s="442" t="s">
        <v>25</v>
      </c>
    </row>
    <row r="32" spans="1:10" s="184" customFormat="1" ht="18.2" customHeight="1">
      <c r="A32" s="430" t="s">
        <v>48</v>
      </c>
      <c r="B32" s="182">
        <f t="shared" si="1"/>
        <v>853592</v>
      </c>
      <c r="C32" s="257">
        <v>37917</v>
      </c>
      <c r="D32" s="257">
        <v>17109</v>
      </c>
      <c r="E32" s="257">
        <v>348966</v>
      </c>
      <c r="F32" s="258">
        <v>18775</v>
      </c>
      <c r="G32" s="258">
        <v>181856</v>
      </c>
      <c r="H32" s="258">
        <v>0</v>
      </c>
      <c r="I32" s="258">
        <v>248969</v>
      </c>
      <c r="J32" s="442" t="s">
        <v>49</v>
      </c>
    </row>
    <row r="33" spans="1:10" s="184" customFormat="1" ht="18.2" customHeight="1">
      <c r="A33" s="430" t="s">
        <v>50</v>
      </c>
      <c r="B33" s="182">
        <f t="shared" si="1"/>
        <v>586262</v>
      </c>
      <c r="C33" s="257">
        <v>34046</v>
      </c>
      <c r="D33" s="257">
        <v>15761</v>
      </c>
      <c r="E33" s="257">
        <v>241051</v>
      </c>
      <c r="F33" s="258">
        <v>17075</v>
      </c>
      <c r="G33" s="258">
        <v>153303</v>
      </c>
      <c r="H33" s="258">
        <v>0</v>
      </c>
      <c r="I33" s="258">
        <v>125026</v>
      </c>
      <c r="J33" s="442" t="s">
        <v>51</v>
      </c>
    </row>
    <row r="34" spans="1:10" s="184" customFormat="1" ht="18.2" customHeight="1">
      <c r="A34" s="430" t="s">
        <v>52</v>
      </c>
      <c r="B34" s="182">
        <f t="shared" si="1"/>
        <v>706939</v>
      </c>
      <c r="C34" s="257">
        <v>49751</v>
      </c>
      <c r="D34" s="257">
        <v>16248</v>
      </c>
      <c r="E34" s="257">
        <v>311189</v>
      </c>
      <c r="F34" s="258">
        <v>19441</v>
      </c>
      <c r="G34" s="258">
        <v>193035</v>
      </c>
      <c r="H34" s="258">
        <v>1000</v>
      </c>
      <c r="I34" s="258">
        <v>116275</v>
      </c>
      <c r="J34" s="442" t="s">
        <v>53</v>
      </c>
    </row>
    <row r="35" spans="1:10" s="184" customFormat="1" ht="18.2" customHeight="1">
      <c r="A35" s="430" t="s">
        <v>54</v>
      </c>
      <c r="B35" s="182">
        <f t="shared" si="1"/>
        <v>811958</v>
      </c>
      <c r="C35" s="257">
        <v>108307</v>
      </c>
      <c r="D35" s="257">
        <v>28974</v>
      </c>
      <c r="E35" s="257">
        <v>275224</v>
      </c>
      <c r="F35" s="258">
        <v>31402</v>
      </c>
      <c r="G35" s="258">
        <v>220031</v>
      </c>
      <c r="H35" s="258">
        <v>0</v>
      </c>
      <c r="I35" s="258">
        <v>148020</v>
      </c>
      <c r="J35" s="442" t="s">
        <v>55</v>
      </c>
    </row>
    <row r="36" spans="1:10" s="184" customFormat="1" ht="18.2" customHeight="1">
      <c r="A36" s="430" t="s">
        <v>56</v>
      </c>
      <c r="B36" s="182">
        <f t="shared" si="1"/>
        <v>802373</v>
      </c>
      <c r="C36" s="257">
        <v>37752</v>
      </c>
      <c r="D36" s="257">
        <v>23391</v>
      </c>
      <c r="E36" s="257">
        <v>362700</v>
      </c>
      <c r="F36" s="258">
        <v>19777</v>
      </c>
      <c r="G36" s="258">
        <v>217953</v>
      </c>
      <c r="H36" s="258">
        <v>0</v>
      </c>
      <c r="I36" s="258">
        <v>140800</v>
      </c>
      <c r="J36" s="442" t="s">
        <v>57</v>
      </c>
    </row>
    <row r="37" spans="1:10" s="184" customFormat="1" ht="18.2" customHeight="1">
      <c r="A37" s="430" t="s">
        <v>58</v>
      </c>
      <c r="B37" s="182">
        <f t="shared" si="1"/>
        <v>767372</v>
      </c>
      <c r="C37" s="257">
        <v>23369</v>
      </c>
      <c r="D37" s="257">
        <v>17928</v>
      </c>
      <c r="E37" s="257">
        <v>395405</v>
      </c>
      <c r="F37" s="258">
        <v>15025</v>
      </c>
      <c r="G37" s="258">
        <v>157389</v>
      </c>
      <c r="H37" s="258">
        <v>0</v>
      </c>
      <c r="I37" s="258">
        <v>158256</v>
      </c>
      <c r="J37" s="442" t="s">
        <v>59</v>
      </c>
    </row>
    <row r="38" spans="1:10" s="184" customFormat="1" ht="18.2" customHeight="1">
      <c r="A38" s="430" t="s">
        <v>60</v>
      </c>
      <c r="B38" s="182">
        <f t="shared" si="1"/>
        <v>944730</v>
      </c>
      <c r="C38" s="257">
        <v>44951</v>
      </c>
      <c r="D38" s="257">
        <v>31877</v>
      </c>
      <c r="E38" s="257">
        <v>392682</v>
      </c>
      <c r="F38" s="258">
        <v>21131</v>
      </c>
      <c r="G38" s="258">
        <v>283866</v>
      </c>
      <c r="H38" s="258">
        <v>0</v>
      </c>
      <c r="I38" s="258">
        <v>170223</v>
      </c>
      <c r="J38" s="442" t="s">
        <v>61</v>
      </c>
    </row>
    <row r="39" spans="1:10" s="184" customFormat="1" ht="18.2" customHeight="1" thickBot="1">
      <c r="A39" s="457" t="s">
        <v>62</v>
      </c>
      <c r="B39" s="453">
        <f t="shared" si="1"/>
        <v>363243</v>
      </c>
      <c r="C39" s="304">
        <v>8657</v>
      </c>
      <c r="D39" s="304">
        <v>15179</v>
      </c>
      <c r="E39" s="304">
        <v>144065</v>
      </c>
      <c r="F39" s="304">
        <v>10356</v>
      </c>
      <c r="G39" s="304">
        <v>66933</v>
      </c>
      <c r="H39" s="304">
        <v>0</v>
      </c>
      <c r="I39" s="305">
        <v>118053</v>
      </c>
      <c r="J39" s="443" t="s">
        <v>63</v>
      </c>
    </row>
    <row r="40" spans="1:10" s="190" customFormat="1" ht="12" customHeight="1">
      <c r="A40" s="458" t="s">
        <v>278</v>
      </c>
      <c r="B40" s="188"/>
      <c r="C40" s="188"/>
      <c r="D40" s="188"/>
      <c r="E40" s="188"/>
      <c r="F40" s="189"/>
      <c r="G40" s="189"/>
      <c r="H40" s="189"/>
      <c r="I40" s="189"/>
      <c r="J40" s="137" t="s">
        <v>380</v>
      </c>
    </row>
    <row r="41" spans="1:10" s="176" customFormat="1" ht="11.25">
      <c r="A41" s="175"/>
      <c r="B41" s="175"/>
      <c r="C41" s="175"/>
      <c r="D41" s="175"/>
      <c r="E41" s="175"/>
    </row>
    <row r="42" spans="1:10" s="176" customFormat="1" ht="11.25">
      <c r="A42" s="175"/>
      <c r="B42" s="175"/>
      <c r="C42" s="175"/>
      <c r="D42" s="175"/>
      <c r="E42" s="175"/>
    </row>
    <row r="43" spans="1:10" s="176" customFormat="1" ht="11.25">
      <c r="A43" s="175"/>
      <c r="B43" s="175"/>
      <c r="C43" s="175"/>
      <c r="D43" s="175"/>
      <c r="E43" s="175"/>
    </row>
    <row r="44" spans="1:10" s="176" customFormat="1" ht="11.25">
      <c r="A44" s="175"/>
      <c r="B44" s="175"/>
      <c r="C44" s="175"/>
      <c r="D44" s="175"/>
      <c r="E44" s="175"/>
    </row>
    <row r="45" spans="1:10" s="176" customFormat="1" ht="11.25">
      <c r="A45" s="175"/>
      <c r="B45" s="175"/>
      <c r="C45" s="175"/>
      <c r="D45" s="175"/>
      <c r="E45" s="175"/>
    </row>
    <row r="46" spans="1:10" s="176" customFormat="1" ht="11.25">
      <c r="A46" s="175"/>
      <c r="B46" s="175"/>
      <c r="C46" s="175"/>
      <c r="D46" s="175"/>
      <c r="E46" s="175"/>
    </row>
    <row r="47" spans="1:10" s="176" customFormat="1" ht="11.25">
      <c r="A47" s="175"/>
      <c r="B47" s="175"/>
      <c r="C47" s="175"/>
      <c r="D47" s="175"/>
      <c r="E47" s="175"/>
    </row>
    <row r="48" spans="1:10" s="176" customFormat="1" ht="11.25">
      <c r="A48" s="175"/>
      <c r="B48" s="175"/>
      <c r="C48" s="175"/>
      <c r="D48" s="175"/>
      <c r="E48" s="175"/>
    </row>
    <row r="49" spans="1:5" s="176" customFormat="1" ht="11.25">
      <c r="A49" s="175"/>
      <c r="B49" s="175"/>
      <c r="C49" s="175"/>
      <c r="D49" s="175"/>
      <c r="E49" s="175"/>
    </row>
    <row r="50" spans="1:5" s="176" customFormat="1" ht="11.25">
      <c r="A50" s="175"/>
      <c r="B50" s="175"/>
      <c r="C50" s="175"/>
      <c r="D50" s="175"/>
      <c r="E50" s="175"/>
    </row>
    <row r="51" spans="1:5" s="176" customFormat="1" ht="11.25">
      <c r="A51" s="175"/>
      <c r="B51" s="175"/>
      <c r="C51" s="175"/>
      <c r="D51" s="175"/>
      <c r="E51" s="175"/>
    </row>
    <row r="52" spans="1:5" s="176" customFormat="1" ht="11.25">
      <c r="A52" s="175"/>
      <c r="B52" s="175"/>
      <c r="C52" s="175"/>
      <c r="D52" s="175"/>
      <c r="E52" s="175"/>
    </row>
    <row r="53" spans="1:5" s="176" customFormat="1" ht="11.25">
      <c r="A53" s="175"/>
      <c r="B53" s="175"/>
      <c r="C53" s="175"/>
      <c r="D53" s="175"/>
      <c r="E53" s="175"/>
    </row>
    <row r="54" spans="1:5" s="176" customFormat="1" ht="11.25">
      <c r="A54" s="175"/>
      <c r="B54" s="175"/>
      <c r="C54" s="175"/>
      <c r="D54" s="175"/>
      <c r="E54" s="175"/>
    </row>
    <row r="55" spans="1:5" s="176" customFormat="1" ht="11.25">
      <c r="A55" s="175"/>
      <c r="B55" s="175"/>
      <c r="C55" s="175"/>
      <c r="D55" s="175"/>
      <c r="E55" s="175"/>
    </row>
    <row r="56" spans="1:5" s="176" customFormat="1" ht="11.25">
      <c r="A56" s="175"/>
      <c r="B56" s="175"/>
      <c r="C56" s="175"/>
      <c r="D56" s="175"/>
      <c r="E56" s="175"/>
    </row>
    <row r="57" spans="1:5" s="176" customFormat="1" ht="11.25">
      <c r="A57" s="175"/>
      <c r="B57" s="175"/>
      <c r="C57" s="175"/>
      <c r="D57" s="175"/>
      <c r="E57" s="175"/>
    </row>
    <row r="58" spans="1:5" s="176" customFormat="1" ht="11.25">
      <c r="A58" s="175"/>
      <c r="B58" s="175"/>
      <c r="C58" s="175"/>
      <c r="D58" s="175"/>
      <c r="E58" s="175"/>
    </row>
    <row r="59" spans="1:5" s="176" customFormat="1" ht="11.25">
      <c r="A59" s="175"/>
      <c r="B59" s="175"/>
      <c r="C59" s="175"/>
      <c r="D59" s="175"/>
      <c r="E59" s="175"/>
    </row>
    <row r="60" spans="1:5" s="176" customFormat="1" ht="11.25">
      <c r="A60" s="175"/>
      <c r="B60" s="175"/>
      <c r="C60" s="175"/>
      <c r="D60" s="175"/>
      <c r="E60" s="175"/>
    </row>
    <row r="61" spans="1:5" s="176" customFormat="1" ht="11.25">
      <c r="A61" s="175"/>
      <c r="B61" s="175"/>
      <c r="C61" s="175"/>
      <c r="D61" s="175"/>
      <c r="E61" s="175"/>
    </row>
    <row r="62" spans="1:5" s="176" customFormat="1" ht="11.25">
      <c r="A62" s="175"/>
      <c r="B62" s="175"/>
      <c r="C62" s="175"/>
      <c r="D62" s="175"/>
      <c r="E62" s="175"/>
    </row>
    <row r="63" spans="1:5" s="176" customFormat="1" ht="11.25">
      <c r="A63" s="175"/>
      <c r="B63" s="175"/>
      <c r="C63" s="175"/>
      <c r="D63" s="175"/>
      <c r="E63" s="175"/>
    </row>
    <row r="64" spans="1:5" s="176" customFormat="1" ht="11.25">
      <c r="A64" s="175"/>
      <c r="B64" s="175"/>
      <c r="C64" s="175"/>
      <c r="D64" s="175"/>
      <c r="E64" s="175"/>
    </row>
    <row r="65" spans="1:5" s="176" customFormat="1" ht="11.25">
      <c r="A65" s="175"/>
      <c r="B65" s="175"/>
      <c r="C65" s="175"/>
      <c r="D65" s="175"/>
      <c r="E65" s="175"/>
    </row>
    <row r="66" spans="1:5" s="176" customFormat="1" ht="11.25">
      <c r="A66" s="175"/>
      <c r="B66" s="175"/>
      <c r="C66" s="175"/>
      <c r="D66" s="175"/>
      <c r="E66" s="175"/>
    </row>
    <row r="67" spans="1:5" s="176" customFormat="1" ht="11.25">
      <c r="A67" s="175"/>
      <c r="B67" s="175"/>
      <c r="C67" s="175"/>
      <c r="D67" s="175"/>
      <c r="E67" s="175"/>
    </row>
    <row r="68" spans="1:5" s="176" customFormat="1" ht="11.25">
      <c r="A68" s="175"/>
      <c r="B68" s="175"/>
      <c r="C68" s="175"/>
      <c r="D68" s="175"/>
      <c r="E68" s="175"/>
    </row>
    <row r="69" spans="1:5" s="176" customFormat="1" ht="11.25">
      <c r="A69" s="175"/>
      <c r="B69" s="175"/>
      <c r="C69" s="175"/>
      <c r="D69" s="175"/>
      <c r="E69" s="175"/>
    </row>
    <row r="70" spans="1:5" s="176" customFormat="1" ht="11.25">
      <c r="A70" s="175"/>
      <c r="B70" s="175"/>
      <c r="C70" s="175"/>
      <c r="D70" s="175"/>
      <c r="E70" s="175"/>
    </row>
    <row r="71" spans="1:5" s="176" customFormat="1" ht="11.25">
      <c r="A71" s="175"/>
      <c r="B71" s="175"/>
      <c r="C71" s="175"/>
      <c r="D71" s="175"/>
      <c r="E71" s="175"/>
    </row>
    <row r="72" spans="1:5" s="176" customFormat="1" ht="11.25">
      <c r="A72" s="175"/>
      <c r="B72" s="175"/>
      <c r="C72" s="175"/>
      <c r="D72" s="175"/>
      <c r="E72" s="175"/>
    </row>
    <row r="73" spans="1:5" s="176" customFormat="1" ht="11.25">
      <c r="A73" s="175"/>
      <c r="B73" s="175"/>
      <c r="C73" s="175"/>
      <c r="D73" s="175"/>
      <c r="E73" s="175"/>
    </row>
    <row r="74" spans="1:5" s="176" customFormat="1" ht="11.25">
      <c r="A74" s="175"/>
      <c r="B74" s="175"/>
      <c r="C74" s="175"/>
      <c r="D74" s="175"/>
      <c r="E74" s="175"/>
    </row>
    <row r="75" spans="1:5" s="176" customFormat="1" ht="11.25">
      <c r="A75" s="175"/>
      <c r="B75" s="175"/>
      <c r="C75" s="175"/>
      <c r="D75" s="175"/>
      <c r="E75" s="175"/>
    </row>
    <row r="76" spans="1:5" s="176" customFormat="1" ht="11.25">
      <c r="A76" s="175"/>
      <c r="B76" s="175"/>
      <c r="C76" s="175"/>
      <c r="D76" s="175"/>
      <c r="E76" s="175"/>
    </row>
    <row r="77" spans="1:5" s="176" customFormat="1" ht="11.25">
      <c r="A77" s="175"/>
      <c r="B77" s="175"/>
      <c r="C77" s="175"/>
      <c r="D77" s="175"/>
      <c r="E77" s="175"/>
    </row>
    <row r="78" spans="1:5" s="176" customFormat="1" ht="11.25">
      <c r="A78" s="175"/>
      <c r="B78" s="175"/>
      <c r="C78" s="175"/>
      <c r="D78" s="175"/>
      <c r="E78" s="175"/>
    </row>
    <row r="79" spans="1:5" s="176" customFormat="1" ht="11.25">
      <c r="A79" s="175"/>
      <c r="B79" s="175"/>
      <c r="C79" s="175"/>
      <c r="D79" s="175"/>
      <c r="E79" s="175"/>
    </row>
    <row r="80" spans="1:5" s="176" customFormat="1" ht="11.25">
      <c r="A80" s="175"/>
      <c r="B80" s="175"/>
      <c r="C80" s="175"/>
      <c r="D80" s="175"/>
      <c r="E80" s="175"/>
    </row>
    <row r="81" spans="1:5" s="176" customFormat="1" ht="11.25">
      <c r="A81" s="175"/>
      <c r="B81" s="175"/>
      <c r="C81" s="175"/>
      <c r="D81" s="175"/>
      <c r="E81" s="175"/>
    </row>
    <row r="82" spans="1:5" s="176" customFormat="1" ht="11.25">
      <c r="A82" s="175"/>
      <c r="B82" s="175"/>
      <c r="C82" s="175"/>
      <c r="D82" s="175"/>
      <c r="E82" s="175"/>
    </row>
    <row r="83" spans="1:5" s="176" customFormat="1" ht="11.25">
      <c r="A83" s="175"/>
      <c r="B83" s="175"/>
      <c r="C83" s="175"/>
      <c r="D83" s="175"/>
      <c r="E83" s="175"/>
    </row>
    <row r="84" spans="1:5" s="176" customFormat="1" ht="11.25">
      <c r="A84" s="175"/>
      <c r="B84" s="175"/>
      <c r="C84" s="175"/>
      <c r="D84" s="175"/>
      <c r="E84" s="175"/>
    </row>
    <row r="85" spans="1:5" s="176" customFormat="1" ht="11.25">
      <c r="A85" s="175"/>
      <c r="B85" s="175"/>
      <c r="C85" s="175"/>
      <c r="D85" s="175"/>
      <c r="E85" s="175"/>
    </row>
    <row r="86" spans="1:5" s="176" customFormat="1" ht="11.25">
      <c r="A86" s="175"/>
      <c r="B86" s="175"/>
      <c r="C86" s="175"/>
      <c r="D86" s="175"/>
      <c r="E86" s="175"/>
    </row>
    <row r="87" spans="1:5" s="176" customFormat="1" ht="11.25">
      <c r="A87" s="175"/>
      <c r="B87" s="175"/>
      <c r="C87" s="175"/>
      <c r="D87" s="175"/>
      <c r="E87" s="175"/>
    </row>
    <row r="88" spans="1:5" s="176" customFormat="1" ht="11.25">
      <c r="A88" s="175"/>
      <c r="B88" s="175"/>
      <c r="C88" s="175"/>
      <c r="D88" s="175"/>
      <c r="E88" s="175"/>
    </row>
    <row r="89" spans="1:5" s="176" customFormat="1" ht="11.25">
      <c r="A89" s="175"/>
      <c r="B89" s="175"/>
      <c r="C89" s="175"/>
      <c r="D89" s="175"/>
      <c r="E89" s="175"/>
    </row>
    <row r="90" spans="1:5" s="176" customFormat="1" ht="11.25">
      <c r="A90" s="175"/>
      <c r="B90" s="175"/>
      <c r="C90" s="175"/>
      <c r="D90" s="175"/>
      <c r="E90" s="175"/>
    </row>
    <row r="91" spans="1:5" s="176" customFormat="1" ht="11.25">
      <c r="A91" s="175"/>
      <c r="B91" s="175"/>
      <c r="C91" s="175"/>
      <c r="D91" s="175"/>
      <c r="E91" s="175"/>
    </row>
    <row r="92" spans="1:5" s="176" customFormat="1" ht="11.25">
      <c r="A92" s="175"/>
      <c r="B92" s="175"/>
      <c r="C92" s="175"/>
      <c r="D92" s="175"/>
      <c r="E92" s="175"/>
    </row>
    <row r="93" spans="1:5" s="176" customFormat="1" ht="11.25">
      <c r="A93" s="175"/>
      <c r="B93" s="175"/>
      <c r="C93" s="175"/>
      <c r="D93" s="175"/>
      <c r="E93" s="175"/>
    </row>
    <row r="94" spans="1:5" s="176" customFormat="1" ht="11.25">
      <c r="A94" s="175"/>
      <c r="B94" s="175"/>
      <c r="C94" s="175"/>
      <c r="D94" s="175"/>
      <c r="E94" s="175"/>
    </row>
    <row r="95" spans="1:5" s="176" customFormat="1" ht="11.25">
      <c r="A95" s="175"/>
      <c r="B95" s="175"/>
      <c r="C95" s="175"/>
      <c r="D95" s="175"/>
      <c r="E95" s="175"/>
    </row>
    <row r="96" spans="1:5" s="176" customFormat="1" ht="11.25">
      <c r="A96" s="175"/>
      <c r="B96" s="175"/>
      <c r="C96" s="175"/>
      <c r="D96" s="175"/>
      <c r="E96" s="175"/>
    </row>
    <row r="97" spans="1:5" s="176" customFormat="1" ht="11.25">
      <c r="A97" s="175"/>
      <c r="B97" s="175"/>
      <c r="C97" s="175"/>
      <c r="D97" s="175"/>
      <c r="E97" s="175"/>
    </row>
    <row r="98" spans="1:5" s="176" customFormat="1" ht="11.25">
      <c r="A98" s="175"/>
      <c r="B98" s="175"/>
      <c r="C98" s="175"/>
      <c r="D98" s="175"/>
      <c r="E98" s="175"/>
    </row>
    <row r="99" spans="1:5" s="176" customFormat="1" ht="11.25">
      <c r="A99" s="175"/>
      <c r="B99" s="175"/>
      <c r="C99" s="175"/>
      <c r="D99" s="175"/>
      <c r="E99" s="175"/>
    </row>
    <row r="100" spans="1:5" s="176" customFormat="1" ht="11.25">
      <c r="A100" s="175"/>
      <c r="B100" s="175"/>
      <c r="C100" s="175"/>
      <c r="D100" s="175"/>
      <c r="E100" s="175"/>
    </row>
    <row r="101" spans="1:5" s="176" customFormat="1" ht="11.25">
      <c r="A101" s="175"/>
      <c r="B101" s="175"/>
      <c r="C101" s="175"/>
      <c r="D101" s="175"/>
      <c r="E101" s="175"/>
    </row>
    <row r="102" spans="1:5" s="176" customFormat="1" ht="11.25">
      <c r="A102" s="175"/>
      <c r="B102" s="175"/>
      <c r="C102" s="175"/>
      <c r="D102" s="175"/>
      <c r="E102" s="175"/>
    </row>
  </sheetData>
  <sheetProtection selectLockedCells="1"/>
  <mergeCells count="14">
    <mergeCell ref="J6:J10"/>
    <mergeCell ref="I6:I10"/>
    <mergeCell ref="H6:H10"/>
    <mergeCell ref="A3:E3"/>
    <mergeCell ref="F3:J3"/>
    <mergeCell ref="A4:E4"/>
    <mergeCell ref="F4:I4"/>
    <mergeCell ref="D6:D10"/>
    <mergeCell ref="G6:G10"/>
    <mergeCell ref="E6:E10"/>
    <mergeCell ref="F6:F10"/>
    <mergeCell ref="C6:C10"/>
    <mergeCell ref="A6:A10"/>
    <mergeCell ref="B6:B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showGridLines="0" view="pageBreakPreview" zoomScaleNormal="100" zoomScaleSheetLayoutView="100" workbookViewId="0">
      <selection activeCell="Q2" sqref="Q2"/>
    </sheetView>
  </sheetViews>
  <sheetFormatPr defaultRowHeight="14.25"/>
  <cols>
    <col min="1" max="1" width="7.625" style="140" customWidth="1"/>
    <col min="2" max="2" width="10.875" style="141" customWidth="1"/>
    <col min="3" max="3" width="13.125" style="141" customWidth="1"/>
    <col min="4" max="4" width="10.625" style="141" customWidth="1"/>
    <col min="5" max="5" width="9.625" style="141" customWidth="1"/>
    <col min="6" max="6" width="10.125" style="141" customWidth="1"/>
    <col min="7" max="7" width="10.625" style="141" customWidth="1"/>
    <col min="8" max="8" width="9.875" style="141" customWidth="1"/>
    <col min="9" max="9" width="7.625" style="141" customWidth="1"/>
    <col min="10" max="10" width="8.625" style="141" customWidth="1"/>
    <col min="11" max="12" width="9.125" style="141" customWidth="1"/>
    <col min="13" max="14" width="8.875" style="141" customWidth="1"/>
    <col min="15" max="15" width="9.5" style="141" customWidth="1"/>
    <col min="16" max="16" width="9.375" style="141" customWidth="1"/>
    <col min="17" max="17" width="11.375" style="140" customWidth="1"/>
    <col min="18" max="16384" width="9" style="142"/>
  </cols>
  <sheetData>
    <row r="1" spans="1:17" s="284" customFormat="1" ht="14.1" customHeight="1">
      <c r="A1" s="174" t="s">
        <v>636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Q1" s="177" t="s">
        <v>637</v>
      </c>
    </row>
    <row r="2" spans="1:17" s="441" customFormat="1" ht="14.1" customHeight="1">
      <c r="A2" s="76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26"/>
      <c r="Q2" s="76"/>
    </row>
    <row r="3" spans="1:17" s="553" customFormat="1" ht="20.100000000000001" customHeight="1">
      <c r="A3" s="889" t="s">
        <v>288</v>
      </c>
      <c r="B3" s="889"/>
      <c r="C3" s="889"/>
      <c r="D3" s="889"/>
      <c r="E3" s="889"/>
      <c r="F3" s="889"/>
      <c r="G3" s="889"/>
      <c r="H3" s="889"/>
      <c r="I3" s="889" t="s">
        <v>337</v>
      </c>
      <c r="J3" s="889"/>
      <c r="K3" s="889"/>
      <c r="L3" s="889"/>
      <c r="M3" s="889"/>
      <c r="N3" s="889"/>
      <c r="O3" s="889"/>
      <c r="P3" s="889"/>
      <c r="Q3" s="889"/>
    </row>
    <row r="4" spans="1:17" s="131" customFormat="1" ht="24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 s="552" customFormat="1" ht="18" customHeight="1" thickBot="1">
      <c r="A5" s="890" t="s">
        <v>16</v>
      </c>
      <c r="B5" s="890"/>
      <c r="C5" s="890"/>
      <c r="D5" s="890"/>
      <c r="E5" s="890"/>
      <c r="Q5" s="167" t="s">
        <v>69</v>
      </c>
    </row>
    <row r="6" spans="1:17" s="441" customFormat="1" ht="20.100000000000001" customHeight="1">
      <c r="A6" s="891" t="s">
        <v>251</v>
      </c>
      <c r="B6" s="894" t="s">
        <v>485</v>
      </c>
      <c r="C6" s="897" t="s">
        <v>82</v>
      </c>
      <c r="D6" s="897" t="s">
        <v>252</v>
      </c>
      <c r="E6" s="897" t="s">
        <v>518</v>
      </c>
      <c r="F6" s="897" t="s">
        <v>78</v>
      </c>
      <c r="G6" s="897" t="s">
        <v>488</v>
      </c>
      <c r="H6" s="900" t="s">
        <v>79</v>
      </c>
      <c r="I6" s="894" t="s">
        <v>490</v>
      </c>
      <c r="J6" s="897" t="s">
        <v>519</v>
      </c>
      <c r="K6" s="906" t="s">
        <v>492</v>
      </c>
      <c r="L6" s="897" t="s">
        <v>493</v>
      </c>
      <c r="M6" s="897" t="s">
        <v>610</v>
      </c>
      <c r="N6" s="897" t="s">
        <v>520</v>
      </c>
      <c r="O6" s="900" t="s">
        <v>496</v>
      </c>
      <c r="P6" s="900" t="s">
        <v>521</v>
      </c>
      <c r="Q6" s="903" t="s">
        <v>522</v>
      </c>
    </row>
    <row r="7" spans="1:17" s="441" customFormat="1" ht="17.100000000000001" customHeight="1">
      <c r="A7" s="892"/>
      <c r="B7" s="895"/>
      <c r="C7" s="898"/>
      <c r="D7" s="898"/>
      <c r="E7" s="898"/>
      <c r="F7" s="898"/>
      <c r="G7" s="898"/>
      <c r="H7" s="901"/>
      <c r="I7" s="895"/>
      <c r="J7" s="898"/>
      <c r="K7" s="907"/>
      <c r="L7" s="898"/>
      <c r="M7" s="898"/>
      <c r="N7" s="898"/>
      <c r="O7" s="901"/>
      <c r="P7" s="901"/>
      <c r="Q7" s="904"/>
    </row>
    <row r="8" spans="1:17" s="441" customFormat="1" ht="17.100000000000001" customHeight="1">
      <c r="A8" s="892"/>
      <c r="B8" s="895"/>
      <c r="C8" s="898"/>
      <c r="D8" s="898"/>
      <c r="E8" s="898"/>
      <c r="F8" s="898"/>
      <c r="G8" s="898"/>
      <c r="H8" s="901"/>
      <c r="I8" s="895"/>
      <c r="J8" s="898"/>
      <c r="K8" s="907"/>
      <c r="L8" s="898"/>
      <c r="M8" s="898"/>
      <c r="N8" s="898"/>
      <c r="O8" s="901"/>
      <c r="P8" s="901"/>
      <c r="Q8" s="904"/>
    </row>
    <row r="9" spans="1:17" s="441" customFormat="1" ht="23.1" customHeight="1">
      <c r="A9" s="893"/>
      <c r="B9" s="896"/>
      <c r="C9" s="899"/>
      <c r="D9" s="899"/>
      <c r="E9" s="899"/>
      <c r="F9" s="899"/>
      <c r="G9" s="899"/>
      <c r="H9" s="902"/>
      <c r="I9" s="896"/>
      <c r="J9" s="899"/>
      <c r="K9" s="908"/>
      <c r="L9" s="899"/>
      <c r="M9" s="899"/>
      <c r="N9" s="899"/>
      <c r="O9" s="902"/>
      <c r="P9" s="902"/>
      <c r="Q9" s="905"/>
    </row>
    <row r="10" spans="1:17" s="168" customFormat="1" ht="17.100000000000001" customHeight="1">
      <c r="A10" s="437">
        <v>2018</v>
      </c>
      <c r="B10" s="477">
        <v>22418950</v>
      </c>
      <c r="C10" s="477">
        <v>2098166</v>
      </c>
      <c r="D10" s="477">
        <v>728274</v>
      </c>
      <c r="E10" s="477">
        <v>180315</v>
      </c>
      <c r="F10" s="477">
        <v>1646501</v>
      </c>
      <c r="G10" s="477">
        <v>1643291</v>
      </c>
      <c r="H10" s="477">
        <v>5506593</v>
      </c>
      <c r="I10" s="478">
        <v>383932</v>
      </c>
      <c r="J10" s="479">
        <v>3381845</v>
      </c>
      <c r="K10" s="479">
        <v>499035</v>
      </c>
      <c r="L10" s="479">
        <v>1384153</v>
      </c>
      <c r="M10" s="479">
        <v>1787849</v>
      </c>
      <c r="N10" s="479">
        <v>46106</v>
      </c>
      <c r="O10" s="479">
        <v>764609</v>
      </c>
      <c r="P10" s="478">
        <v>2368278</v>
      </c>
      <c r="Q10" s="480">
        <v>2018</v>
      </c>
    </row>
    <row r="11" spans="1:17" s="168" customFormat="1" ht="17.100000000000001" customHeight="1">
      <c r="A11" s="437">
        <v>2019</v>
      </c>
      <c r="B11" s="477">
        <v>25940714</v>
      </c>
      <c r="C11" s="477">
        <v>2673364</v>
      </c>
      <c r="D11" s="477">
        <v>1253113</v>
      </c>
      <c r="E11" s="477">
        <v>214630</v>
      </c>
      <c r="F11" s="477">
        <v>1875504</v>
      </c>
      <c r="G11" s="477">
        <v>1857337</v>
      </c>
      <c r="H11" s="477">
        <v>6565119</v>
      </c>
      <c r="I11" s="478">
        <v>460634</v>
      </c>
      <c r="J11" s="479">
        <v>3711260</v>
      </c>
      <c r="K11" s="479">
        <v>667617</v>
      </c>
      <c r="L11" s="479">
        <v>1520538</v>
      </c>
      <c r="M11" s="479">
        <v>2456536</v>
      </c>
      <c r="N11" s="479">
        <v>75997</v>
      </c>
      <c r="O11" s="479">
        <v>382598</v>
      </c>
      <c r="P11" s="478">
        <v>2226468</v>
      </c>
      <c r="Q11" s="480">
        <v>2019</v>
      </c>
    </row>
    <row r="12" spans="1:17" s="168" customFormat="1" ht="17.100000000000001" customHeight="1">
      <c r="A12" s="437">
        <v>2020</v>
      </c>
      <c r="B12" s="477">
        <v>28379333</v>
      </c>
      <c r="C12" s="477">
        <v>2531980</v>
      </c>
      <c r="D12" s="477">
        <v>1148060</v>
      </c>
      <c r="E12" s="477">
        <v>225589</v>
      </c>
      <c r="F12" s="477">
        <v>1749219</v>
      </c>
      <c r="G12" s="477">
        <v>1864809</v>
      </c>
      <c r="H12" s="477">
        <v>8901038</v>
      </c>
      <c r="I12" s="478">
        <v>564312</v>
      </c>
      <c r="J12" s="479">
        <v>4111500</v>
      </c>
      <c r="K12" s="479">
        <v>1083732</v>
      </c>
      <c r="L12" s="479">
        <v>1368318</v>
      </c>
      <c r="M12" s="479">
        <v>2049784</v>
      </c>
      <c r="N12" s="479">
        <v>83028</v>
      </c>
      <c r="O12" s="479">
        <v>421227</v>
      </c>
      <c r="P12" s="478">
        <v>2276735</v>
      </c>
      <c r="Q12" s="480">
        <v>2020</v>
      </c>
    </row>
    <row r="13" spans="1:17" s="168" customFormat="1" ht="17.100000000000001" customHeight="1">
      <c r="A13" s="437">
        <v>2021</v>
      </c>
      <c r="B13" s="477">
        <v>30083077</v>
      </c>
      <c r="C13" s="477">
        <v>2534687</v>
      </c>
      <c r="D13" s="477">
        <v>1817320</v>
      </c>
      <c r="E13" s="477">
        <v>240494</v>
      </c>
      <c r="F13" s="477">
        <v>1714597</v>
      </c>
      <c r="G13" s="477">
        <v>2233487</v>
      </c>
      <c r="H13" s="477">
        <v>8876572</v>
      </c>
      <c r="I13" s="478">
        <v>602468</v>
      </c>
      <c r="J13" s="479">
        <v>4246202</v>
      </c>
      <c r="K13" s="479">
        <v>1076793</v>
      </c>
      <c r="L13" s="479">
        <v>1483600</v>
      </c>
      <c r="M13" s="479">
        <v>2344293</v>
      </c>
      <c r="N13" s="479">
        <v>53834</v>
      </c>
      <c r="O13" s="479">
        <v>486322</v>
      </c>
      <c r="P13" s="478">
        <v>2372408</v>
      </c>
      <c r="Q13" s="480">
        <v>2021</v>
      </c>
    </row>
    <row r="14" spans="1:17" s="168" customFormat="1" ht="17.100000000000001" customHeight="1">
      <c r="A14" s="440">
        <v>2022</v>
      </c>
      <c r="B14" s="326">
        <v>34671965</v>
      </c>
      <c r="C14" s="326">
        <v>3844131</v>
      </c>
      <c r="D14" s="326">
        <v>1789331</v>
      </c>
      <c r="E14" s="326">
        <v>564378</v>
      </c>
      <c r="F14" s="326">
        <v>1908892</v>
      </c>
      <c r="G14" s="326">
        <v>2510071</v>
      </c>
      <c r="H14" s="326">
        <v>8730473</v>
      </c>
      <c r="I14" s="326">
        <v>826057</v>
      </c>
      <c r="J14" s="326">
        <v>4825584</v>
      </c>
      <c r="K14" s="326">
        <v>1355719</v>
      </c>
      <c r="L14" s="326">
        <v>1921574</v>
      </c>
      <c r="M14" s="326">
        <v>3076586</v>
      </c>
      <c r="N14" s="326">
        <v>84181</v>
      </c>
      <c r="O14" s="326">
        <v>693829</v>
      </c>
      <c r="P14" s="326">
        <v>2541161</v>
      </c>
      <c r="Q14" s="481">
        <v>2022</v>
      </c>
    </row>
    <row r="15" spans="1:17" s="168" customFormat="1" ht="11.25" customHeight="1">
      <c r="A15" s="459"/>
      <c r="B15" s="41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481"/>
    </row>
    <row r="16" spans="1:17" s="345" customFormat="1" ht="17.100000000000001" customHeight="1">
      <c r="A16" s="438" t="s">
        <v>68</v>
      </c>
      <c r="B16" s="563">
        <v>11841820</v>
      </c>
      <c r="C16" s="564">
        <v>1334209</v>
      </c>
      <c r="D16" s="564">
        <v>897669</v>
      </c>
      <c r="E16" s="564">
        <v>440035</v>
      </c>
      <c r="F16" s="564">
        <v>484851</v>
      </c>
      <c r="G16" s="564">
        <v>887048</v>
      </c>
      <c r="H16" s="564">
        <v>3665141</v>
      </c>
      <c r="I16" s="565">
        <v>323491</v>
      </c>
      <c r="J16" s="566">
        <v>1539271</v>
      </c>
      <c r="K16" s="566">
        <v>390047</v>
      </c>
      <c r="L16" s="566">
        <v>551777</v>
      </c>
      <c r="M16" s="566">
        <v>911984</v>
      </c>
      <c r="N16" s="566">
        <v>64086</v>
      </c>
      <c r="O16" s="566">
        <v>82000</v>
      </c>
      <c r="P16" s="567">
        <v>270210</v>
      </c>
      <c r="Q16" s="439" t="s">
        <v>73</v>
      </c>
    </row>
    <row r="17" spans="1:17" s="441" customFormat="1" ht="17.100000000000001" customHeight="1">
      <c r="A17" s="433" t="s">
        <v>27</v>
      </c>
      <c r="B17" s="563">
        <v>2880700</v>
      </c>
      <c r="C17" s="568">
        <v>129125</v>
      </c>
      <c r="D17" s="568">
        <v>255737</v>
      </c>
      <c r="E17" s="568">
        <v>10828</v>
      </c>
      <c r="F17" s="568">
        <v>135884</v>
      </c>
      <c r="G17" s="568">
        <v>221377</v>
      </c>
      <c r="H17" s="568">
        <v>833111</v>
      </c>
      <c r="I17" s="569">
        <v>57326</v>
      </c>
      <c r="J17" s="570">
        <v>247300</v>
      </c>
      <c r="K17" s="570">
        <v>173182</v>
      </c>
      <c r="L17" s="570">
        <v>211655</v>
      </c>
      <c r="M17" s="570">
        <v>349249</v>
      </c>
      <c r="N17" s="570">
        <v>20071</v>
      </c>
      <c r="O17" s="570">
        <v>26677</v>
      </c>
      <c r="P17" s="478">
        <v>209179</v>
      </c>
      <c r="Q17" s="434" t="s">
        <v>17</v>
      </c>
    </row>
    <row r="18" spans="1:17" s="441" customFormat="1" ht="17.100000000000001" customHeight="1">
      <c r="A18" s="433" t="s">
        <v>28</v>
      </c>
      <c r="B18" s="563">
        <v>1894700</v>
      </c>
      <c r="C18" s="568">
        <v>139909</v>
      </c>
      <c r="D18" s="568">
        <v>33517</v>
      </c>
      <c r="E18" s="568">
        <v>10516</v>
      </c>
      <c r="F18" s="568">
        <v>145759</v>
      </c>
      <c r="G18" s="568">
        <v>124735</v>
      </c>
      <c r="H18" s="568">
        <v>440574</v>
      </c>
      <c r="I18" s="569">
        <v>36280</v>
      </c>
      <c r="J18" s="570">
        <v>246657</v>
      </c>
      <c r="K18" s="570">
        <v>61039</v>
      </c>
      <c r="L18" s="570">
        <v>123415</v>
      </c>
      <c r="M18" s="570">
        <v>331161</v>
      </c>
      <c r="N18" s="570">
        <v>0</v>
      </c>
      <c r="O18" s="570">
        <v>18688</v>
      </c>
      <c r="P18" s="478">
        <v>182450</v>
      </c>
      <c r="Q18" s="434" t="s">
        <v>18</v>
      </c>
    </row>
    <row r="19" spans="1:17" s="441" customFormat="1" ht="17.100000000000001" customHeight="1">
      <c r="A19" s="433" t="s">
        <v>29</v>
      </c>
      <c r="B19" s="563">
        <v>1384300</v>
      </c>
      <c r="C19" s="568">
        <v>221933</v>
      </c>
      <c r="D19" s="568">
        <v>40237</v>
      </c>
      <c r="E19" s="568">
        <v>8892</v>
      </c>
      <c r="F19" s="568">
        <v>61919</v>
      </c>
      <c r="G19" s="568">
        <v>94429</v>
      </c>
      <c r="H19" s="568">
        <v>285219</v>
      </c>
      <c r="I19" s="569">
        <v>43392</v>
      </c>
      <c r="J19" s="570">
        <v>199478</v>
      </c>
      <c r="K19" s="570">
        <v>123064</v>
      </c>
      <c r="L19" s="570">
        <v>96250</v>
      </c>
      <c r="M19" s="570">
        <v>52653</v>
      </c>
      <c r="N19" s="570">
        <v>0</v>
      </c>
      <c r="O19" s="570">
        <v>35457</v>
      </c>
      <c r="P19" s="478">
        <v>121376</v>
      </c>
      <c r="Q19" s="434" t="s">
        <v>19</v>
      </c>
    </row>
    <row r="20" spans="1:17" s="441" customFormat="1" ht="17.100000000000001" customHeight="1">
      <c r="A20" s="433" t="s">
        <v>30</v>
      </c>
      <c r="B20" s="563">
        <v>1715000</v>
      </c>
      <c r="C20" s="568">
        <v>297035</v>
      </c>
      <c r="D20" s="568">
        <v>6838</v>
      </c>
      <c r="E20" s="568">
        <v>10535</v>
      </c>
      <c r="F20" s="568">
        <v>159738</v>
      </c>
      <c r="G20" s="568">
        <v>89698</v>
      </c>
      <c r="H20" s="568">
        <v>360583</v>
      </c>
      <c r="I20" s="569">
        <v>31571</v>
      </c>
      <c r="J20" s="570">
        <v>209828</v>
      </c>
      <c r="K20" s="570">
        <v>63902</v>
      </c>
      <c r="L20" s="570">
        <v>81321</v>
      </c>
      <c r="M20" s="570">
        <v>110072</v>
      </c>
      <c r="N20" s="570">
        <v>0</v>
      </c>
      <c r="O20" s="570">
        <v>162680</v>
      </c>
      <c r="P20" s="478">
        <v>131199</v>
      </c>
      <c r="Q20" s="434" t="s">
        <v>20</v>
      </c>
    </row>
    <row r="21" spans="1:17" s="441" customFormat="1" ht="16.7" customHeight="1">
      <c r="A21" s="433" t="s">
        <v>31</v>
      </c>
      <c r="B21" s="563">
        <v>1710900</v>
      </c>
      <c r="C21" s="568">
        <v>192632</v>
      </c>
      <c r="D21" s="568">
        <v>11039</v>
      </c>
      <c r="E21" s="568">
        <v>0</v>
      </c>
      <c r="F21" s="568">
        <v>93763</v>
      </c>
      <c r="G21" s="568">
        <v>107534</v>
      </c>
      <c r="H21" s="568">
        <v>548247</v>
      </c>
      <c r="I21" s="569">
        <v>49773</v>
      </c>
      <c r="J21" s="570">
        <v>135577</v>
      </c>
      <c r="K21" s="570">
        <v>111733</v>
      </c>
      <c r="L21" s="570">
        <v>151493</v>
      </c>
      <c r="M21" s="570">
        <v>110914</v>
      </c>
      <c r="N21" s="570">
        <v>0</v>
      </c>
      <c r="O21" s="570">
        <v>19264</v>
      </c>
      <c r="P21" s="478">
        <v>178931</v>
      </c>
      <c r="Q21" s="434" t="s">
        <v>21</v>
      </c>
    </row>
    <row r="22" spans="1:17" s="441" customFormat="1" ht="16.7" customHeight="1">
      <c r="A22" s="433" t="s">
        <v>32</v>
      </c>
      <c r="B22" s="563">
        <v>1082334</v>
      </c>
      <c r="C22" s="563">
        <v>180266</v>
      </c>
      <c r="D22" s="563">
        <v>31166</v>
      </c>
      <c r="E22" s="563">
        <v>10973</v>
      </c>
      <c r="F22" s="563">
        <v>72315</v>
      </c>
      <c r="G22" s="563">
        <v>68000</v>
      </c>
      <c r="H22" s="563">
        <v>237253</v>
      </c>
      <c r="I22" s="571">
        <v>17373</v>
      </c>
      <c r="J22" s="572">
        <v>144428</v>
      </c>
      <c r="K22" s="572">
        <v>48647</v>
      </c>
      <c r="L22" s="572">
        <v>52577</v>
      </c>
      <c r="M22" s="572">
        <v>42591</v>
      </c>
      <c r="N22" s="572">
        <v>0</v>
      </c>
      <c r="O22" s="572">
        <v>83312</v>
      </c>
      <c r="P22" s="573">
        <v>93433</v>
      </c>
      <c r="Q22" s="434" t="s">
        <v>22</v>
      </c>
    </row>
    <row r="23" spans="1:17" s="441" customFormat="1" ht="16.7" customHeight="1">
      <c r="A23" s="433" t="s">
        <v>33</v>
      </c>
      <c r="B23" s="563">
        <v>1143450</v>
      </c>
      <c r="C23" s="568">
        <v>201728</v>
      </c>
      <c r="D23" s="568">
        <v>13762</v>
      </c>
      <c r="E23" s="568">
        <v>5515</v>
      </c>
      <c r="F23" s="568">
        <v>61522</v>
      </c>
      <c r="G23" s="568">
        <v>74222</v>
      </c>
      <c r="H23" s="568">
        <v>224046</v>
      </c>
      <c r="I23" s="569">
        <v>19989</v>
      </c>
      <c r="J23" s="570">
        <v>178542</v>
      </c>
      <c r="K23" s="570">
        <v>34952</v>
      </c>
      <c r="L23" s="570">
        <v>110244</v>
      </c>
      <c r="M23" s="570">
        <v>92700</v>
      </c>
      <c r="N23" s="570">
        <v>0</v>
      </c>
      <c r="O23" s="570">
        <v>21357</v>
      </c>
      <c r="P23" s="478">
        <v>104871</v>
      </c>
      <c r="Q23" s="434" t="s">
        <v>34</v>
      </c>
    </row>
    <row r="24" spans="1:17" s="441" customFormat="1" ht="16.7" customHeight="1">
      <c r="A24" s="433" t="s">
        <v>35</v>
      </c>
      <c r="B24" s="563">
        <v>1403200</v>
      </c>
      <c r="C24" s="568">
        <v>217016</v>
      </c>
      <c r="D24" s="568">
        <v>46960</v>
      </c>
      <c r="E24" s="568">
        <v>2089</v>
      </c>
      <c r="F24" s="568">
        <v>78397</v>
      </c>
      <c r="G24" s="568">
        <v>139923</v>
      </c>
      <c r="H24" s="568">
        <v>209254</v>
      </c>
      <c r="I24" s="569">
        <v>22718</v>
      </c>
      <c r="J24" s="570">
        <v>209157</v>
      </c>
      <c r="K24" s="570">
        <v>69525</v>
      </c>
      <c r="L24" s="570">
        <v>76340</v>
      </c>
      <c r="M24" s="570">
        <v>149102</v>
      </c>
      <c r="N24" s="570">
        <v>0</v>
      </c>
      <c r="O24" s="570">
        <v>69482</v>
      </c>
      <c r="P24" s="478">
        <v>113238</v>
      </c>
      <c r="Q24" s="434" t="s">
        <v>23</v>
      </c>
    </row>
    <row r="25" spans="1:17" s="441" customFormat="1" ht="16.7" customHeight="1">
      <c r="A25" s="433" t="s">
        <v>36</v>
      </c>
      <c r="B25" s="563">
        <v>970000</v>
      </c>
      <c r="C25" s="568">
        <v>153483</v>
      </c>
      <c r="D25" s="568">
        <v>52088</v>
      </c>
      <c r="E25" s="568">
        <v>12714</v>
      </c>
      <c r="F25" s="568">
        <v>59669</v>
      </c>
      <c r="G25" s="568">
        <v>67929</v>
      </c>
      <c r="H25" s="568">
        <v>171824</v>
      </c>
      <c r="I25" s="569">
        <v>24647</v>
      </c>
      <c r="J25" s="570">
        <v>125375</v>
      </c>
      <c r="K25" s="570">
        <v>25572</v>
      </c>
      <c r="L25" s="570">
        <v>45096</v>
      </c>
      <c r="M25" s="570">
        <v>105710</v>
      </c>
      <c r="N25" s="570">
        <v>0</v>
      </c>
      <c r="O25" s="570">
        <v>37398</v>
      </c>
      <c r="P25" s="478">
        <v>88497</v>
      </c>
      <c r="Q25" s="434" t="s">
        <v>37</v>
      </c>
    </row>
    <row r="26" spans="1:17" s="441" customFormat="1" ht="16.7" customHeight="1">
      <c r="A26" s="433" t="s">
        <v>38</v>
      </c>
      <c r="B26" s="563">
        <v>1283000</v>
      </c>
      <c r="C26" s="568">
        <v>46281</v>
      </c>
      <c r="D26" s="568">
        <v>61741</v>
      </c>
      <c r="E26" s="568">
        <v>20029</v>
      </c>
      <c r="F26" s="568">
        <v>50456</v>
      </c>
      <c r="G26" s="568">
        <v>56706</v>
      </c>
      <c r="H26" s="568">
        <v>423828</v>
      </c>
      <c r="I26" s="569">
        <v>30926</v>
      </c>
      <c r="J26" s="570">
        <v>103603</v>
      </c>
      <c r="K26" s="570">
        <v>71796</v>
      </c>
      <c r="L26" s="570">
        <v>89119</v>
      </c>
      <c r="M26" s="570">
        <v>75122</v>
      </c>
      <c r="N26" s="570">
        <v>24</v>
      </c>
      <c r="O26" s="570">
        <v>18000</v>
      </c>
      <c r="P26" s="478">
        <v>235369</v>
      </c>
      <c r="Q26" s="434" t="s">
        <v>24</v>
      </c>
    </row>
    <row r="27" spans="1:17" s="441" customFormat="1" ht="16.7" customHeight="1">
      <c r="A27" s="433" t="s">
        <v>39</v>
      </c>
      <c r="B27" s="563">
        <v>511240</v>
      </c>
      <c r="C27" s="568">
        <v>117842</v>
      </c>
      <c r="D27" s="568">
        <v>14087</v>
      </c>
      <c r="E27" s="568">
        <v>1395</v>
      </c>
      <c r="F27" s="568">
        <v>27006</v>
      </c>
      <c r="G27" s="568">
        <v>59510</v>
      </c>
      <c r="H27" s="568">
        <v>68867</v>
      </c>
      <c r="I27" s="569">
        <v>8208</v>
      </c>
      <c r="J27" s="570">
        <v>107841</v>
      </c>
      <c r="K27" s="570">
        <v>7117</v>
      </c>
      <c r="L27" s="570">
        <v>20919</v>
      </c>
      <c r="M27" s="570">
        <v>14566</v>
      </c>
      <c r="N27" s="570">
        <v>0</v>
      </c>
      <c r="O27" s="570">
        <v>10364</v>
      </c>
      <c r="P27" s="478">
        <v>53519</v>
      </c>
      <c r="Q27" s="434" t="s">
        <v>40</v>
      </c>
    </row>
    <row r="28" spans="1:17" s="441" customFormat="1" ht="16.7" customHeight="1">
      <c r="A28" s="433" t="s">
        <v>41</v>
      </c>
      <c r="B28" s="563">
        <v>773870</v>
      </c>
      <c r="C28" s="568">
        <v>42766</v>
      </c>
      <c r="D28" s="568">
        <v>27043</v>
      </c>
      <c r="E28" s="568">
        <v>3249</v>
      </c>
      <c r="F28" s="568">
        <v>44790</v>
      </c>
      <c r="G28" s="568">
        <v>43689</v>
      </c>
      <c r="H28" s="568">
        <v>182091</v>
      </c>
      <c r="I28" s="569">
        <v>15585</v>
      </c>
      <c r="J28" s="570">
        <v>176465</v>
      </c>
      <c r="K28" s="570">
        <v>23354</v>
      </c>
      <c r="L28" s="570">
        <v>29416</v>
      </c>
      <c r="M28" s="570">
        <v>94559</v>
      </c>
      <c r="N28" s="570">
        <v>0</v>
      </c>
      <c r="O28" s="570">
        <v>9627</v>
      </c>
      <c r="P28" s="478">
        <v>81236</v>
      </c>
      <c r="Q28" s="434" t="s">
        <v>42</v>
      </c>
    </row>
    <row r="29" spans="1:17" s="441" customFormat="1" ht="16.7" customHeight="1">
      <c r="A29" s="433" t="s">
        <v>43</v>
      </c>
      <c r="B29" s="563">
        <v>484604</v>
      </c>
      <c r="C29" s="568">
        <v>24838</v>
      </c>
      <c r="D29" s="568">
        <v>17835</v>
      </c>
      <c r="E29" s="568">
        <v>2963</v>
      </c>
      <c r="F29" s="568">
        <v>41626</v>
      </c>
      <c r="G29" s="568">
        <v>33602</v>
      </c>
      <c r="H29" s="568">
        <v>80330</v>
      </c>
      <c r="I29" s="569">
        <v>20280</v>
      </c>
      <c r="J29" s="570">
        <v>124058</v>
      </c>
      <c r="K29" s="570">
        <v>12446</v>
      </c>
      <c r="L29" s="570">
        <v>18995</v>
      </c>
      <c r="M29" s="570">
        <v>47514</v>
      </c>
      <c r="N29" s="570">
        <v>0</v>
      </c>
      <c r="O29" s="570">
        <v>6121</v>
      </c>
      <c r="P29" s="478">
        <v>53996</v>
      </c>
      <c r="Q29" s="434" t="s">
        <v>44</v>
      </c>
    </row>
    <row r="30" spans="1:17" s="441" customFormat="1" ht="16.7" customHeight="1">
      <c r="A30" s="433" t="s">
        <v>45</v>
      </c>
      <c r="B30" s="563">
        <v>390600</v>
      </c>
      <c r="C30" s="568">
        <v>27406</v>
      </c>
      <c r="D30" s="568">
        <v>11898</v>
      </c>
      <c r="E30" s="568">
        <v>781</v>
      </c>
      <c r="F30" s="568">
        <v>21799</v>
      </c>
      <c r="G30" s="568">
        <v>26251</v>
      </c>
      <c r="H30" s="568">
        <v>60632</v>
      </c>
      <c r="I30" s="569">
        <v>7425</v>
      </c>
      <c r="J30" s="570">
        <v>96046</v>
      </c>
      <c r="K30" s="570">
        <v>8004</v>
      </c>
      <c r="L30" s="570">
        <v>23473</v>
      </c>
      <c r="M30" s="570">
        <v>54836</v>
      </c>
      <c r="N30" s="570">
        <v>0</v>
      </c>
      <c r="O30" s="570">
        <v>1871</v>
      </c>
      <c r="P30" s="478">
        <v>50177</v>
      </c>
      <c r="Q30" s="434" t="s">
        <v>46</v>
      </c>
    </row>
    <row r="31" spans="1:17" s="441" customFormat="1" ht="16.7" customHeight="1">
      <c r="A31" s="433" t="s">
        <v>47</v>
      </c>
      <c r="B31" s="563">
        <v>634832</v>
      </c>
      <c r="C31" s="568">
        <v>86268</v>
      </c>
      <c r="D31" s="568">
        <v>45041</v>
      </c>
      <c r="E31" s="568">
        <v>1471</v>
      </c>
      <c r="F31" s="568">
        <v>50895</v>
      </c>
      <c r="G31" s="568">
        <v>41088</v>
      </c>
      <c r="H31" s="568">
        <v>112279</v>
      </c>
      <c r="I31" s="569">
        <v>10286</v>
      </c>
      <c r="J31" s="570">
        <v>107188</v>
      </c>
      <c r="K31" s="570">
        <v>28545</v>
      </c>
      <c r="L31" s="570">
        <v>25621</v>
      </c>
      <c r="M31" s="570">
        <v>57972</v>
      </c>
      <c r="N31" s="570">
        <v>0</v>
      </c>
      <c r="O31" s="570">
        <v>8646</v>
      </c>
      <c r="P31" s="478">
        <v>59532</v>
      </c>
      <c r="Q31" s="434" t="s">
        <v>25</v>
      </c>
    </row>
    <row r="32" spans="1:17" s="441" customFormat="1" ht="16.7" customHeight="1">
      <c r="A32" s="433" t="s">
        <v>48</v>
      </c>
      <c r="B32" s="563">
        <v>589945</v>
      </c>
      <c r="C32" s="568">
        <v>59733</v>
      </c>
      <c r="D32" s="568">
        <v>56691</v>
      </c>
      <c r="E32" s="568">
        <v>2109</v>
      </c>
      <c r="F32" s="568">
        <v>33897</v>
      </c>
      <c r="G32" s="568">
        <v>45394</v>
      </c>
      <c r="H32" s="568">
        <v>102705</v>
      </c>
      <c r="I32" s="569">
        <v>14958</v>
      </c>
      <c r="J32" s="570">
        <v>124988</v>
      </c>
      <c r="K32" s="570">
        <v>12300</v>
      </c>
      <c r="L32" s="570">
        <v>25356</v>
      </c>
      <c r="M32" s="570">
        <v>43511</v>
      </c>
      <c r="N32" s="570">
        <v>0</v>
      </c>
      <c r="O32" s="570">
        <v>3000</v>
      </c>
      <c r="P32" s="478">
        <v>65303</v>
      </c>
      <c r="Q32" s="434" t="s">
        <v>49</v>
      </c>
    </row>
    <row r="33" spans="1:17" s="441" customFormat="1" ht="16.7" customHeight="1">
      <c r="A33" s="433" t="s">
        <v>50</v>
      </c>
      <c r="B33" s="563">
        <v>470654</v>
      </c>
      <c r="C33" s="568">
        <v>35747</v>
      </c>
      <c r="D33" s="568">
        <v>14554</v>
      </c>
      <c r="E33" s="568">
        <v>2582</v>
      </c>
      <c r="F33" s="568">
        <v>41500</v>
      </c>
      <c r="G33" s="568">
        <v>44142</v>
      </c>
      <c r="H33" s="568">
        <v>86323</v>
      </c>
      <c r="I33" s="569">
        <v>9035</v>
      </c>
      <c r="J33" s="570">
        <v>85729</v>
      </c>
      <c r="K33" s="570">
        <v>13090</v>
      </c>
      <c r="L33" s="570">
        <v>23989</v>
      </c>
      <c r="M33" s="570">
        <v>39619</v>
      </c>
      <c r="N33" s="570">
        <v>0</v>
      </c>
      <c r="O33" s="570">
        <v>6985</v>
      </c>
      <c r="P33" s="478">
        <v>67360</v>
      </c>
      <c r="Q33" s="434" t="s">
        <v>51</v>
      </c>
    </row>
    <row r="34" spans="1:17" s="441" customFormat="1" ht="16.7" customHeight="1">
      <c r="A34" s="433" t="s">
        <v>52</v>
      </c>
      <c r="B34" s="563">
        <v>615100</v>
      </c>
      <c r="C34" s="568">
        <v>46586</v>
      </c>
      <c r="D34" s="568">
        <v>27603</v>
      </c>
      <c r="E34" s="568">
        <v>75</v>
      </c>
      <c r="F34" s="568">
        <v>37394</v>
      </c>
      <c r="G34" s="568">
        <v>60086</v>
      </c>
      <c r="H34" s="568">
        <v>92132</v>
      </c>
      <c r="I34" s="569">
        <v>10391</v>
      </c>
      <c r="J34" s="570">
        <v>91390</v>
      </c>
      <c r="K34" s="570">
        <v>16149</v>
      </c>
      <c r="L34" s="570">
        <v>23858</v>
      </c>
      <c r="M34" s="570">
        <v>103782</v>
      </c>
      <c r="N34" s="570">
        <v>0</v>
      </c>
      <c r="O34" s="570">
        <v>40947</v>
      </c>
      <c r="P34" s="478">
        <v>64707</v>
      </c>
      <c r="Q34" s="434" t="s">
        <v>53</v>
      </c>
    </row>
    <row r="35" spans="1:17" s="441" customFormat="1" ht="16.7" customHeight="1">
      <c r="A35" s="433" t="s">
        <v>54</v>
      </c>
      <c r="B35" s="563">
        <v>621100</v>
      </c>
      <c r="C35" s="568">
        <v>37484</v>
      </c>
      <c r="D35" s="568">
        <v>6589</v>
      </c>
      <c r="E35" s="568">
        <v>7598</v>
      </c>
      <c r="F35" s="568">
        <v>39931</v>
      </c>
      <c r="G35" s="568">
        <v>51903</v>
      </c>
      <c r="H35" s="568">
        <v>188318</v>
      </c>
      <c r="I35" s="569">
        <v>14334</v>
      </c>
      <c r="J35" s="570">
        <v>53019</v>
      </c>
      <c r="K35" s="570">
        <v>13689</v>
      </c>
      <c r="L35" s="570">
        <v>57558</v>
      </c>
      <c r="M35" s="570">
        <v>64313</v>
      </c>
      <c r="N35" s="570">
        <v>0</v>
      </c>
      <c r="O35" s="570">
        <v>8320</v>
      </c>
      <c r="P35" s="478">
        <v>78044</v>
      </c>
      <c r="Q35" s="434" t="s">
        <v>55</v>
      </c>
    </row>
    <row r="36" spans="1:17" s="441" customFormat="1" ht="16.7" customHeight="1">
      <c r="A36" s="433" t="s">
        <v>56</v>
      </c>
      <c r="B36" s="563">
        <v>634621</v>
      </c>
      <c r="C36" s="568">
        <v>29473</v>
      </c>
      <c r="D36" s="568">
        <v>33151</v>
      </c>
      <c r="E36" s="568">
        <v>4582</v>
      </c>
      <c r="F36" s="568">
        <v>50991</v>
      </c>
      <c r="G36" s="568">
        <v>46945</v>
      </c>
      <c r="H36" s="568">
        <v>130137</v>
      </c>
      <c r="I36" s="569">
        <v>14305</v>
      </c>
      <c r="J36" s="570">
        <v>148006</v>
      </c>
      <c r="K36" s="570">
        <v>7541</v>
      </c>
      <c r="L36" s="570">
        <v>22818</v>
      </c>
      <c r="M36" s="570">
        <v>67387</v>
      </c>
      <c r="N36" s="570">
        <v>0</v>
      </c>
      <c r="O36" s="570">
        <v>5181</v>
      </c>
      <c r="P36" s="478">
        <v>74104</v>
      </c>
      <c r="Q36" s="434" t="s">
        <v>57</v>
      </c>
    </row>
    <row r="37" spans="1:17" s="441" customFormat="1" ht="16.7" customHeight="1">
      <c r="A37" s="433" t="s">
        <v>58</v>
      </c>
      <c r="B37" s="563">
        <v>526558</v>
      </c>
      <c r="C37" s="568">
        <v>19773</v>
      </c>
      <c r="D37" s="568">
        <v>19199</v>
      </c>
      <c r="E37" s="568">
        <v>1859</v>
      </c>
      <c r="F37" s="568">
        <v>34524</v>
      </c>
      <c r="G37" s="568">
        <v>40353</v>
      </c>
      <c r="H37" s="568">
        <v>84966</v>
      </c>
      <c r="I37" s="569">
        <v>12955</v>
      </c>
      <c r="J37" s="570">
        <v>136042</v>
      </c>
      <c r="K37" s="570">
        <v>19856</v>
      </c>
      <c r="L37" s="570">
        <v>22269</v>
      </c>
      <c r="M37" s="570">
        <v>71657</v>
      </c>
      <c r="N37" s="570">
        <v>0</v>
      </c>
      <c r="O37" s="570">
        <v>5534</v>
      </c>
      <c r="P37" s="478">
        <v>57573</v>
      </c>
      <c r="Q37" s="434" t="s">
        <v>59</v>
      </c>
    </row>
    <row r="38" spans="1:17" s="441" customFormat="1" ht="16.7" customHeight="1">
      <c r="A38" s="433" t="s">
        <v>60</v>
      </c>
      <c r="B38" s="563">
        <v>817286</v>
      </c>
      <c r="C38" s="568">
        <v>130771</v>
      </c>
      <c r="D38" s="568">
        <v>55942</v>
      </c>
      <c r="E38" s="568">
        <v>2679</v>
      </c>
      <c r="F38" s="568">
        <v>54730</v>
      </c>
      <c r="G38" s="568">
        <v>68049</v>
      </c>
      <c r="H38" s="568">
        <v>123706</v>
      </c>
      <c r="I38" s="569">
        <v>23021</v>
      </c>
      <c r="J38" s="570">
        <v>187547</v>
      </c>
      <c r="K38" s="570">
        <v>12511</v>
      </c>
      <c r="L38" s="570">
        <v>26208</v>
      </c>
      <c r="M38" s="570">
        <v>57474</v>
      </c>
      <c r="N38" s="570">
        <v>0</v>
      </c>
      <c r="O38" s="570">
        <v>8570</v>
      </c>
      <c r="P38" s="478">
        <v>66079</v>
      </c>
      <c r="Q38" s="434" t="s">
        <v>61</v>
      </c>
    </row>
    <row r="39" spans="1:17" s="441" customFormat="1" ht="16.7" customHeight="1" thickBot="1">
      <c r="A39" s="435" t="s">
        <v>62</v>
      </c>
      <c r="B39" s="563">
        <v>292150</v>
      </c>
      <c r="C39" s="568">
        <v>71827</v>
      </c>
      <c r="D39" s="568">
        <v>8941</v>
      </c>
      <c r="E39" s="568">
        <v>907</v>
      </c>
      <c r="F39" s="568">
        <v>25536</v>
      </c>
      <c r="G39" s="568">
        <v>17461</v>
      </c>
      <c r="H39" s="568">
        <v>18909</v>
      </c>
      <c r="I39" s="574">
        <v>7787</v>
      </c>
      <c r="J39" s="570">
        <v>48049</v>
      </c>
      <c r="K39" s="570">
        <v>7658</v>
      </c>
      <c r="L39" s="570">
        <v>11809</v>
      </c>
      <c r="M39" s="570">
        <v>28137</v>
      </c>
      <c r="N39" s="570">
        <v>0</v>
      </c>
      <c r="O39" s="570">
        <v>4350</v>
      </c>
      <c r="P39" s="575">
        <v>40778</v>
      </c>
      <c r="Q39" s="436" t="s">
        <v>63</v>
      </c>
    </row>
    <row r="40" spans="1:17" s="170" customFormat="1" ht="11.1" customHeight="1">
      <c r="A40" s="134" t="s">
        <v>382</v>
      </c>
      <c r="B40" s="169"/>
      <c r="C40" s="134"/>
      <c r="D40" s="135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5"/>
      <c r="P40" s="127"/>
      <c r="Q40" s="136" t="s">
        <v>380</v>
      </c>
    </row>
    <row r="41" spans="1:17" s="139" customFormat="1" ht="11.1" customHeight="1">
      <c r="A41" s="171" t="s">
        <v>383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3"/>
    </row>
    <row r="42" spans="1:17" s="139" customFormat="1" ht="24.7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</row>
    <row r="43" spans="1:17" s="441" customFormat="1" ht="11.25" customHeight="1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</row>
    <row r="44" spans="1:17" s="441" customFormat="1" ht="15" customHeight="1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</row>
    <row r="45" spans="1:17" s="441" customFormat="1" ht="11.25" customHeight="1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</row>
    <row r="46" spans="1:17" s="441" customFormat="1" ht="11.25" customHeight="1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</row>
    <row r="47" spans="1:17" s="441" customFormat="1" ht="11.25" customHeight="1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</row>
    <row r="48" spans="1:17" s="441" customFormat="1" ht="11.25" customHeight="1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</row>
    <row r="49" spans="1:17" s="441" customFormat="1" ht="11.25" customHeight="1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</row>
    <row r="50" spans="1:17" s="441" customFormat="1" ht="11.25" customHeight="1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</row>
    <row r="51" spans="1:17" s="441" customFormat="1" ht="11.25" customHeight="1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</row>
    <row r="52" spans="1:17" s="441" customFormat="1" ht="11.25" customHeight="1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</row>
    <row r="53" spans="1:17" s="441" customFormat="1" ht="11.25" customHeight="1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</row>
    <row r="54" spans="1:17" s="441" customFormat="1" ht="11.25" customHeight="1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</row>
    <row r="55" spans="1:17" s="441" customFormat="1" ht="11.25" customHeight="1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</row>
    <row r="56" spans="1:17" s="441" customFormat="1" ht="11.25" customHeight="1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</row>
    <row r="57" spans="1:17">
      <c r="A57" s="141"/>
      <c r="L57" s="140"/>
      <c r="M57" s="140"/>
      <c r="N57" s="140"/>
      <c r="O57" s="142"/>
      <c r="P57" s="142"/>
      <c r="Q57" s="142"/>
    </row>
    <row r="58" spans="1:17">
      <c r="A58" s="141"/>
      <c r="L58" s="140"/>
      <c r="M58" s="140"/>
      <c r="N58" s="140"/>
      <c r="O58" s="142"/>
      <c r="P58" s="142"/>
      <c r="Q58" s="142"/>
    </row>
    <row r="59" spans="1:17">
      <c r="A59" s="141"/>
      <c r="L59" s="140"/>
      <c r="M59" s="140"/>
      <c r="N59" s="140"/>
      <c r="O59" s="142"/>
      <c r="P59" s="142"/>
      <c r="Q59" s="142"/>
    </row>
  </sheetData>
  <sheetProtection selectLockedCells="1"/>
  <mergeCells count="20">
    <mergeCell ref="J6:J9"/>
    <mergeCell ref="K6:K9"/>
    <mergeCell ref="L6:L9"/>
    <mergeCell ref="M6:M9"/>
    <mergeCell ref="A3:H3"/>
    <mergeCell ref="I3:Q3"/>
    <mergeCell ref="A5:E5"/>
    <mergeCell ref="A6:A9"/>
    <mergeCell ref="B6:B9"/>
    <mergeCell ref="C6:C9"/>
    <mergeCell ref="D6:D9"/>
    <mergeCell ref="E6:E9"/>
    <mergeCell ref="F6:F9"/>
    <mergeCell ref="G6:G9"/>
    <mergeCell ref="N6:N9"/>
    <mergeCell ref="O6:O9"/>
    <mergeCell ref="P6:P9"/>
    <mergeCell ref="Q6:Q9"/>
    <mergeCell ref="H6:H9"/>
    <mergeCell ref="I6:I9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4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view="pageBreakPreview" topLeftCell="A58" zoomScaleNormal="100" zoomScaleSheetLayoutView="100" workbookViewId="0">
      <selection activeCell="K49" sqref="K49"/>
    </sheetView>
  </sheetViews>
  <sheetFormatPr defaultRowHeight="14.25"/>
  <cols>
    <col min="1" max="1" width="20.125" style="42" customWidth="1"/>
    <col min="2" max="2" width="12.5" style="106" customWidth="1"/>
    <col min="3" max="3" width="11.625" style="106" customWidth="1"/>
    <col min="4" max="4" width="12.5" style="106" customWidth="1"/>
    <col min="5" max="5" width="12.125" style="118" customWidth="1"/>
    <col min="6" max="6" width="13.625" style="166" customWidth="1"/>
    <col min="7" max="7" width="12.875" style="106" customWidth="1"/>
    <col min="8" max="8" width="12.875" style="107" customWidth="1"/>
    <col min="9" max="9" width="11.25" style="47" customWidth="1"/>
    <col min="10" max="10" width="13.375" style="47" customWidth="1"/>
    <col min="11" max="11" width="32" style="42" customWidth="1"/>
    <col min="12" max="16384" width="9" style="47"/>
  </cols>
  <sheetData>
    <row r="1" spans="1:12" s="274" customFormat="1" ht="14.1" customHeight="1">
      <c r="A1" s="174" t="s">
        <v>638</v>
      </c>
      <c r="B1" s="270"/>
      <c r="C1" s="270"/>
      <c r="D1" s="270"/>
      <c r="E1" s="271"/>
      <c r="F1" s="272"/>
      <c r="G1" s="270"/>
      <c r="H1" s="273"/>
      <c r="K1" s="177" t="s">
        <v>639</v>
      </c>
    </row>
    <row r="2" spans="1:12" s="29" customFormat="1" ht="14.1" customHeight="1">
      <c r="A2" s="76"/>
      <c r="B2" s="89"/>
      <c r="C2" s="89"/>
      <c r="D2" s="89"/>
      <c r="E2" s="23"/>
      <c r="F2" s="143"/>
      <c r="G2" s="89"/>
      <c r="H2" s="90"/>
      <c r="K2" s="26"/>
    </row>
    <row r="3" spans="1:12" s="401" customFormat="1" ht="20.100000000000001" customHeight="1">
      <c r="A3" s="712" t="s">
        <v>123</v>
      </c>
      <c r="B3" s="712"/>
      <c r="C3" s="712"/>
      <c r="D3" s="712"/>
      <c r="E3" s="712"/>
      <c r="F3" s="712"/>
      <c r="G3" s="855" t="s">
        <v>449</v>
      </c>
      <c r="H3" s="855"/>
      <c r="I3" s="855"/>
      <c r="J3" s="855"/>
      <c r="K3" s="855"/>
    </row>
    <row r="4" spans="1:12" s="33" customFormat="1" ht="24" customHeight="1">
      <c r="A4" s="554"/>
      <c r="B4" s="554"/>
      <c r="C4" s="554"/>
      <c r="D4" s="554"/>
      <c r="E4" s="554"/>
      <c r="F4" s="144"/>
      <c r="G4" s="554"/>
      <c r="H4" s="554"/>
      <c r="I4" s="554"/>
      <c r="J4" s="554"/>
      <c r="K4" s="554"/>
    </row>
    <row r="5" spans="1:12" s="34" customFormat="1" ht="18" customHeight="1" thickBot="1">
      <c r="A5" s="34" t="s">
        <v>462</v>
      </c>
      <c r="B5" s="105"/>
      <c r="C5" s="105"/>
      <c r="D5" s="105"/>
      <c r="F5" s="145"/>
      <c r="G5" s="105"/>
      <c r="H5" s="105"/>
      <c r="K5" s="146" t="s">
        <v>463</v>
      </c>
    </row>
    <row r="6" spans="1:12" s="29" customFormat="1" ht="15" customHeight="1">
      <c r="A6" s="917" t="s">
        <v>80</v>
      </c>
      <c r="B6" s="918" t="s">
        <v>64</v>
      </c>
      <c r="C6" s="919"/>
      <c r="D6" s="919"/>
      <c r="E6" s="919"/>
      <c r="F6" s="147" t="s">
        <v>410</v>
      </c>
      <c r="G6" s="920" t="s">
        <v>124</v>
      </c>
      <c r="H6" s="920"/>
      <c r="I6" s="921"/>
      <c r="J6" s="914" t="s">
        <v>409</v>
      </c>
      <c r="K6" s="909" t="s">
        <v>81</v>
      </c>
    </row>
    <row r="7" spans="1:12" s="29" customFormat="1" ht="15" customHeight="1">
      <c r="A7" s="726"/>
      <c r="B7" s="856" t="s">
        <v>125</v>
      </c>
      <c r="C7" s="696"/>
      <c r="D7" s="696"/>
      <c r="E7" s="703" t="s">
        <v>464</v>
      </c>
      <c r="F7" s="910" t="s">
        <v>411</v>
      </c>
      <c r="G7" s="913" t="s">
        <v>125</v>
      </c>
      <c r="H7" s="849"/>
      <c r="I7" s="703" t="s">
        <v>405</v>
      </c>
      <c r="J7" s="915"/>
      <c r="K7" s="710"/>
    </row>
    <row r="8" spans="1:12" s="29" customFormat="1" ht="9" customHeight="1">
      <c r="A8" s="726"/>
      <c r="B8" s="848"/>
      <c r="C8" s="851" t="s">
        <v>324</v>
      </c>
      <c r="D8" s="851" t="s">
        <v>465</v>
      </c>
      <c r="E8" s="696"/>
      <c r="F8" s="911"/>
      <c r="G8" s="922" t="s">
        <v>324</v>
      </c>
      <c r="H8" s="851" t="s">
        <v>465</v>
      </c>
      <c r="I8" s="696"/>
      <c r="J8" s="915"/>
      <c r="K8" s="710"/>
    </row>
    <row r="9" spans="1:12" s="29" customFormat="1" ht="11.1" customHeight="1">
      <c r="A9" s="726"/>
      <c r="B9" s="849"/>
      <c r="C9" s="852"/>
      <c r="D9" s="852"/>
      <c r="E9" s="696"/>
      <c r="F9" s="911"/>
      <c r="G9" s="849"/>
      <c r="H9" s="852"/>
      <c r="I9" s="696"/>
      <c r="J9" s="915"/>
      <c r="K9" s="710"/>
    </row>
    <row r="10" spans="1:12" s="29" customFormat="1" ht="9" customHeight="1">
      <c r="A10" s="727"/>
      <c r="B10" s="850"/>
      <c r="C10" s="853"/>
      <c r="D10" s="853"/>
      <c r="E10" s="697"/>
      <c r="F10" s="912"/>
      <c r="G10" s="850"/>
      <c r="H10" s="853"/>
      <c r="I10" s="697"/>
      <c r="J10" s="916"/>
      <c r="K10" s="711"/>
    </row>
    <row r="11" spans="1:12" s="109" customFormat="1" ht="15" customHeight="1">
      <c r="A11" s="596">
        <v>2018</v>
      </c>
      <c r="B11" s="20">
        <v>25261904</v>
      </c>
      <c r="C11" s="20">
        <v>8003483</v>
      </c>
      <c r="D11" s="20">
        <v>17258421</v>
      </c>
      <c r="E11" s="610">
        <v>100</v>
      </c>
      <c r="F11" s="20">
        <v>20590829</v>
      </c>
      <c r="G11" s="10">
        <v>7498603</v>
      </c>
      <c r="H11" s="133">
        <v>13082226</v>
      </c>
      <c r="I11" s="148">
        <v>100</v>
      </c>
      <c r="J11" s="148">
        <v>81.5</v>
      </c>
      <c r="K11" s="406">
        <v>2018</v>
      </c>
      <c r="L11" s="79"/>
    </row>
    <row r="12" spans="1:12" s="109" customFormat="1" ht="15" customHeight="1">
      <c r="A12" s="596">
        <v>2019</v>
      </c>
      <c r="B12" s="20">
        <v>29180037</v>
      </c>
      <c r="C12" s="20">
        <v>9390595</v>
      </c>
      <c r="D12" s="20">
        <v>19789442</v>
      </c>
      <c r="E12" s="610">
        <v>100</v>
      </c>
      <c r="F12" s="20">
        <v>24055255</v>
      </c>
      <c r="G12" s="10">
        <v>8589309</v>
      </c>
      <c r="H12" s="133">
        <v>15465946</v>
      </c>
      <c r="I12" s="148">
        <v>100</v>
      </c>
      <c r="J12" s="148">
        <v>82.437369767557172</v>
      </c>
      <c r="K12" s="406">
        <v>2019</v>
      </c>
      <c r="L12" s="79"/>
    </row>
    <row r="13" spans="1:12" s="109" customFormat="1" ht="15" customHeight="1">
      <c r="A13" s="596">
        <v>2020</v>
      </c>
      <c r="B13" s="20">
        <v>32004153</v>
      </c>
      <c r="C13" s="20">
        <v>10741444</v>
      </c>
      <c r="D13" s="20">
        <v>21262709</v>
      </c>
      <c r="E13" s="610">
        <v>100</v>
      </c>
      <c r="F13" s="20">
        <v>27976555.956824999</v>
      </c>
      <c r="G13" s="10">
        <v>10360701</v>
      </c>
      <c r="H13" s="133">
        <v>17615854.956824999</v>
      </c>
      <c r="I13" s="148">
        <v>100</v>
      </c>
      <c r="J13" s="148">
        <v>87.415392486172024</v>
      </c>
      <c r="K13" s="406">
        <v>2020</v>
      </c>
      <c r="L13" s="79"/>
    </row>
    <row r="14" spans="1:12" s="109" customFormat="1" ht="15" customHeight="1">
      <c r="A14" s="596">
        <v>2021</v>
      </c>
      <c r="B14" s="20">
        <v>32958642</v>
      </c>
      <c r="C14" s="20">
        <v>11133603</v>
      </c>
      <c r="D14" s="20">
        <v>21825039</v>
      </c>
      <c r="E14" s="610">
        <v>100</v>
      </c>
      <c r="F14" s="20">
        <v>28533020</v>
      </c>
      <c r="G14" s="10">
        <v>10640197</v>
      </c>
      <c r="H14" s="133">
        <v>17892823</v>
      </c>
      <c r="I14" s="148">
        <v>100</v>
      </c>
      <c r="J14" s="148">
        <v>86.572195541309014</v>
      </c>
      <c r="K14" s="406">
        <v>2021</v>
      </c>
      <c r="L14" s="79"/>
    </row>
    <row r="15" spans="1:12" s="109" customFormat="1" ht="15" customHeight="1">
      <c r="A15" s="123">
        <v>2022</v>
      </c>
      <c r="B15" s="611">
        <v>37818018</v>
      </c>
      <c r="C15" s="611">
        <f>SUM(C17,C22,C26,C30,C36,C43,C63,C66,C70,C77,C83,C87,C91,C93)</f>
        <v>12263826</v>
      </c>
      <c r="D15" s="611">
        <f>SUM(D17,D22,D26,D30,D36,D43,D63,D66,D70,D77,D83,D87,D91,D93)</f>
        <v>25554192</v>
      </c>
      <c r="E15" s="612">
        <v>100</v>
      </c>
      <c r="F15" s="611">
        <f>IF(SUM(F17,F22,F26,F30,F36,F43,F63,F66,F70,F77,F83,F87,F91,F93)=SUM(G15:H15),SUM(F17,F22,F26,F30,F36,F43,F63,F66,F70,F77,F83,F87,F91,F93),"err")</f>
        <v>32018702</v>
      </c>
      <c r="G15" s="12">
        <f>SUM(G17,G22,G26,G30,G36,G43,G63,G66,G70,G77,G83,G87,G91,G93)</f>
        <v>11515798</v>
      </c>
      <c r="H15" s="12">
        <f>SUM(H17,H22,H26,H30,H36,H43,H63,H66,H70,H77,H83,H87,H91,H93)</f>
        <v>20502904</v>
      </c>
      <c r="I15" s="149">
        <v>100</v>
      </c>
      <c r="J15" s="151">
        <f t="shared" ref="J15:J46" si="0">(F15/B15)*100</f>
        <v>84.665203766099012</v>
      </c>
      <c r="K15" s="407">
        <v>2022</v>
      </c>
      <c r="L15" s="79"/>
    </row>
    <row r="16" spans="1:12" s="111" customFormat="1" ht="14.45" customHeight="1">
      <c r="A16" s="597"/>
      <c r="B16" s="20"/>
      <c r="C16" s="20"/>
      <c r="D16" s="20"/>
      <c r="E16" s="610"/>
      <c r="F16" s="20"/>
      <c r="G16" s="10"/>
      <c r="H16" s="10"/>
      <c r="I16" s="150"/>
      <c r="J16" s="151"/>
      <c r="K16" s="81"/>
    </row>
    <row r="17" spans="1:12" s="111" customFormat="1" ht="14.85" customHeight="1">
      <c r="A17" s="61" t="s">
        <v>126</v>
      </c>
      <c r="B17" s="613">
        <f>IF(SUM(B18:B21)=SUM(C17:D17),SUM(B18:B21),"ERR")</f>
        <v>3945294</v>
      </c>
      <c r="C17" s="613">
        <f>SUM(C18:C21)</f>
        <v>1338843</v>
      </c>
      <c r="D17" s="613">
        <f>SUM(D18:D21)</f>
        <v>2606451</v>
      </c>
      <c r="E17" s="331">
        <f t="shared" ref="E17:E46" si="1">(B17/$B$15)*100</f>
        <v>10.432312978432662</v>
      </c>
      <c r="F17" s="613">
        <f>IF(SUM(F18:F21)=SUM(G17:H17),SUM(F18:F21),"ERR")</f>
        <v>3698574</v>
      </c>
      <c r="G17" s="245">
        <f>SUM(G18:G21)</f>
        <v>1325399</v>
      </c>
      <c r="H17" s="245">
        <f>SUM(H18:H21)</f>
        <v>2373175</v>
      </c>
      <c r="I17" s="148">
        <f t="shared" ref="I17:I46" si="2">(F17/$F$15)*100</f>
        <v>11.551292741348478</v>
      </c>
      <c r="J17" s="151">
        <f t="shared" si="0"/>
        <v>93.746473646830879</v>
      </c>
      <c r="K17" s="298" t="s">
        <v>127</v>
      </c>
      <c r="L17" s="29"/>
    </row>
    <row r="18" spans="1:12" s="111" customFormat="1" ht="14.85" customHeight="1">
      <c r="A18" s="61" t="s">
        <v>608</v>
      </c>
      <c r="B18" s="613">
        <f>SUM(C18:D18)</f>
        <v>83148</v>
      </c>
      <c r="C18" s="329">
        <v>28098</v>
      </c>
      <c r="D18" s="330">
        <v>55050</v>
      </c>
      <c r="E18" s="331">
        <f t="shared" si="1"/>
        <v>0.21986345238928173</v>
      </c>
      <c r="F18" s="613">
        <f>SUM(G18:H18)</f>
        <v>72867</v>
      </c>
      <c r="G18" s="259">
        <v>26916</v>
      </c>
      <c r="H18" s="260">
        <v>45951</v>
      </c>
      <c r="I18" s="148">
        <f t="shared" si="2"/>
        <v>0.22757637083477025</v>
      </c>
      <c r="J18" s="151">
        <f t="shared" si="0"/>
        <v>87.63530090922211</v>
      </c>
      <c r="K18" s="153" t="s">
        <v>597</v>
      </c>
      <c r="L18" s="29"/>
    </row>
    <row r="19" spans="1:12" s="111" customFormat="1" ht="14.85" customHeight="1">
      <c r="A19" s="61" t="s">
        <v>128</v>
      </c>
      <c r="B19" s="613">
        <f t="shared" ref="B19:B46" si="3">SUM(C19:D19)</f>
        <v>1421974</v>
      </c>
      <c r="C19" s="329">
        <v>924235</v>
      </c>
      <c r="D19" s="330">
        <v>497739</v>
      </c>
      <c r="E19" s="331">
        <f t="shared" si="1"/>
        <v>3.7600436913431055</v>
      </c>
      <c r="F19" s="613">
        <f>SUM(G19:H19)</f>
        <v>1409989</v>
      </c>
      <c r="G19" s="259">
        <v>923201</v>
      </c>
      <c r="H19" s="260">
        <v>486788</v>
      </c>
      <c r="I19" s="148">
        <f t="shared" si="2"/>
        <v>4.4036419714952837</v>
      </c>
      <c r="J19" s="151">
        <f t="shared" si="0"/>
        <v>99.15715758515978</v>
      </c>
      <c r="K19" s="153" t="s">
        <v>129</v>
      </c>
      <c r="L19" s="29"/>
    </row>
    <row r="20" spans="1:12" s="111" customFormat="1" ht="14.85" customHeight="1">
      <c r="A20" s="61" t="s">
        <v>130</v>
      </c>
      <c r="B20" s="613">
        <f t="shared" si="3"/>
        <v>591630</v>
      </c>
      <c r="C20" s="329">
        <v>219732</v>
      </c>
      <c r="D20" s="330">
        <v>371898</v>
      </c>
      <c r="E20" s="331">
        <f t="shared" si="1"/>
        <v>1.5644130266160432</v>
      </c>
      <c r="F20" s="613">
        <f>SUM(G20:H20)</f>
        <v>801520</v>
      </c>
      <c r="G20" s="259">
        <v>218601</v>
      </c>
      <c r="H20" s="260">
        <v>582919</v>
      </c>
      <c r="I20" s="148">
        <f t="shared" si="2"/>
        <v>2.5032869852125801</v>
      </c>
      <c r="J20" s="151">
        <f t="shared" si="0"/>
        <v>135.47656474485743</v>
      </c>
      <c r="K20" s="154" t="s">
        <v>131</v>
      </c>
      <c r="L20" s="29"/>
    </row>
    <row r="21" spans="1:12" s="111" customFormat="1" ht="14.85" customHeight="1">
      <c r="A21" s="61" t="s">
        <v>132</v>
      </c>
      <c r="B21" s="613">
        <f t="shared" si="3"/>
        <v>1848542</v>
      </c>
      <c r="C21" s="329">
        <v>166778</v>
      </c>
      <c r="D21" s="330">
        <v>1681764</v>
      </c>
      <c r="E21" s="331">
        <f t="shared" si="1"/>
        <v>4.8879928080842312</v>
      </c>
      <c r="F21" s="613">
        <f>SUM(G21:H21)</f>
        <v>1414198</v>
      </c>
      <c r="G21" s="259">
        <v>156681</v>
      </c>
      <c r="H21" s="260">
        <v>1257517</v>
      </c>
      <c r="I21" s="148">
        <f t="shared" si="2"/>
        <v>4.4167874138058432</v>
      </c>
      <c r="J21" s="151">
        <f t="shared" si="0"/>
        <v>76.503428107124421</v>
      </c>
      <c r="K21" s="153" t="s">
        <v>133</v>
      </c>
      <c r="L21" s="29"/>
    </row>
    <row r="22" spans="1:12" s="111" customFormat="1" ht="14.85" customHeight="1">
      <c r="A22" s="61" t="s">
        <v>325</v>
      </c>
      <c r="B22" s="613">
        <f>IF(SUM(B23:B25)=SUM(C22:D22),SUM(B23:B25),"ERR")</f>
        <v>2220780</v>
      </c>
      <c r="C22" s="613">
        <f>SUM(C23:C25)</f>
        <v>996803</v>
      </c>
      <c r="D22" s="613">
        <f>SUM(D23:D25)</f>
        <v>1223977</v>
      </c>
      <c r="E22" s="331">
        <f>(B22/$B$15)*100</f>
        <v>5.8722802448293292</v>
      </c>
      <c r="F22" s="613">
        <f>IF(SUM(F23:F25)=SUM(G22:H22),SUM(F23:F25),"ERR")</f>
        <v>1911779</v>
      </c>
      <c r="G22" s="245">
        <f>SUM(G23:G25)</f>
        <v>994583</v>
      </c>
      <c r="H22" s="245">
        <f>SUM(H23:H25)</f>
        <v>917196</v>
      </c>
      <c r="I22" s="148">
        <f t="shared" si="2"/>
        <v>5.9708198040007998</v>
      </c>
      <c r="J22" s="151">
        <f t="shared" si="0"/>
        <v>86.085924765172592</v>
      </c>
      <c r="K22" s="298" t="s">
        <v>134</v>
      </c>
      <c r="L22" s="29"/>
    </row>
    <row r="23" spans="1:12" s="111" customFormat="1" ht="14.85" customHeight="1">
      <c r="A23" s="61" t="s">
        <v>576</v>
      </c>
      <c r="B23" s="613">
        <f t="shared" ref="B23:B25" si="4">SUM(C23:D23)</f>
        <v>8676</v>
      </c>
      <c r="C23" s="329">
        <v>8676</v>
      </c>
      <c r="D23" s="330">
        <v>0</v>
      </c>
      <c r="E23" s="331">
        <f t="shared" ref="E23:E25" si="5">(B23/$B$15)*100</f>
        <v>2.2941445530011647E-2</v>
      </c>
      <c r="F23" s="613">
        <f t="shared" ref="F23:F25" si="6">SUM(G23:H23)</f>
        <v>8661</v>
      </c>
      <c r="G23" s="259">
        <v>8661</v>
      </c>
      <c r="H23" s="260">
        <v>0</v>
      </c>
      <c r="I23" s="148">
        <f t="shared" si="2"/>
        <v>2.7049816073118769E-2</v>
      </c>
      <c r="J23" s="151">
        <f t="shared" si="0"/>
        <v>99.827109266943296</v>
      </c>
      <c r="K23" s="153" t="s">
        <v>581</v>
      </c>
      <c r="L23" s="29"/>
    </row>
    <row r="24" spans="1:12" s="111" customFormat="1" ht="14.85" customHeight="1">
      <c r="A24" s="61" t="s">
        <v>577</v>
      </c>
      <c r="B24" s="613">
        <f t="shared" si="4"/>
        <v>548564</v>
      </c>
      <c r="C24" s="329">
        <v>544585</v>
      </c>
      <c r="D24" s="330">
        <v>3979</v>
      </c>
      <c r="E24" s="331">
        <f t="shared" si="5"/>
        <v>1.450536091024125</v>
      </c>
      <c r="F24" s="613">
        <f t="shared" si="6"/>
        <v>545148</v>
      </c>
      <c r="G24" s="259">
        <v>542380</v>
      </c>
      <c r="H24" s="260">
        <v>2768</v>
      </c>
      <c r="I24" s="148">
        <f t="shared" si="2"/>
        <v>1.7025924411301869</v>
      </c>
      <c r="J24" s="151">
        <f t="shared" si="0"/>
        <v>99.377283234043787</v>
      </c>
      <c r="K24" s="153" t="s">
        <v>598</v>
      </c>
      <c r="L24" s="29"/>
    </row>
    <row r="25" spans="1:12" s="111" customFormat="1" ht="14.85" customHeight="1">
      <c r="A25" s="61" t="s">
        <v>578</v>
      </c>
      <c r="B25" s="613">
        <f t="shared" si="4"/>
        <v>1663540</v>
      </c>
      <c r="C25" s="329">
        <v>443542</v>
      </c>
      <c r="D25" s="330">
        <v>1219998</v>
      </c>
      <c r="E25" s="331">
        <f t="shared" si="5"/>
        <v>4.398802708275193</v>
      </c>
      <c r="F25" s="613">
        <f t="shared" si="6"/>
        <v>1357970</v>
      </c>
      <c r="G25" s="259">
        <v>443542</v>
      </c>
      <c r="H25" s="260">
        <v>914428</v>
      </c>
      <c r="I25" s="148">
        <f t="shared" si="2"/>
        <v>4.2411775467974939</v>
      </c>
      <c r="J25" s="151">
        <f t="shared" si="0"/>
        <v>81.631340394580235</v>
      </c>
      <c r="K25" s="153" t="s">
        <v>582</v>
      </c>
      <c r="L25" s="29"/>
    </row>
    <row r="26" spans="1:12" s="111" customFormat="1" ht="14.85" customHeight="1">
      <c r="A26" s="61" t="s">
        <v>135</v>
      </c>
      <c r="B26" s="613">
        <f>IF(SUM(B27:B29)=SUM(C26:D26),SUM(B27:B29),"ERR")</f>
        <v>568832</v>
      </c>
      <c r="C26" s="613">
        <f>SUM(C27:C29)</f>
        <v>440035</v>
      </c>
      <c r="D26" s="613">
        <f>SUM(D27:D29)</f>
        <v>128797</v>
      </c>
      <c r="E26" s="331">
        <f t="shared" si="1"/>
        <v>1.5041295924075131</v>
      </c>
      <c r="F26" s="613">
        <f>IF(SUM(F27:F29)=SUM(G26:H26),SUM(F27:F29),"ERR")</f>
        <v>549516</v>
      </c>
      <c r="G26" s="245">
        <f>SUM(G27:G29)</f>
        <v>435366</v>
      </c>
      <c r="H26" s="245">
        <f>SUM(H27:H29)</f>
        <v>114150</v>
      </c>
      <c r="I26" s="148">
        <f t="shared" si="2"/>
        <v>1.7162344682179809</v>
      </c>
      <c r="J26" s="151">
        <f t="shared" si="0"/>
        <v>96.604269801980209</v>
      </c>
      <c r="K26" s="298" t="s">
        <v>136</v>
      </c>
      <c r="L26" s="29"/>
    </row>
    <row r="27" spans="1:12" s="111" customFormat="1" ht="14.85" customHeight="1">
      <c r="A27" s="61" t="s">
        <v>466</v>
      </c>
      <c r="B27" s="613">
        <f t="shared" si="3"/>
        <v>506591</v>
      </c>
      <c r="C27" s="329">
        <v>419732</v>
      </c>
      <c r="D27" s="330">
        <v>86859</v>
      </c>
      <c r="E27" s="331">
        <f t="shared" si="1"/>
        <v>1.3395493121823572</v>
      </c>
      <c r="F27" s="613">
        <f>SUM(G27:H27)</f>
        <v>488679</v>
      </c>
      <c r="G27" s="259">
        <v>415073</v>
      </c>
      <c r="H27" s="260">
        <v>73606</v>
      </c>
      <c r="I27" s="148">
        <f t="shared" si="2"/>
        <v>1.5262298890192363</v>
      </c>
      <c r="J27" s="151">
        <f t="shared" si="0"/>
        <v>96.464208799603625</v>
      </c>
      <c r="K27" s="152" t="s">
        <v>137</v>
      </c>
      <c r="L27" s="29"/>
    </row>
    <row r="28" spans="1:12" s="111" customFormat="1" ht="14.85" customHeight="1">
      <c r="A28" s="61" t="s">
        <v>138</v>
      </c>
      <c r="B28" s="613">
        <f t="shared" si="3"/>
        <v>21824</v>
      </c>
      <c r="C28" s="329">
        <v>18838</v>
      </c>
      <c r="D28" s="330">
        <v>2986</v>
      </c>
      <c r="E28" s="331">
        <f t="shared" si="1"/>
        <v>5.7707942282961527E-2</v>
      </c>
      <c r="F28" s="613">
        <f>SUM(G28:H28)</f>
        <v>21724</v>
      </c>
      <c r="G28" s="259">
        <v>18833</v>
      </c>
      <c r="H28" s="260">
        <v>2891</v>
      </c>
      <c r="I28" s="148">
        <f t="shared" si="2"/>
        <v>6.7847847173817352E-2</v>
      </c>
      <c r="J28" s="151">
        <f t="shared" si="0"/>
        <v>99.541788856304976</v>
      </c>
      <c r="K28" s="152" t="s">
        <v>139</v>
      </c>
      <c r="L28" s="29"/>
    </row>
    <row r="29" spans="1:12" s="29" customFormat="1" ht="14.85" customHeight="1">
      <c r="A29" s="61" t="s">
        <v>140</v>
      </c>
      <c r="B29" s="613">
        <f t="shared" si="3"/>
        <v>40417</v>
      </c>
      <c r="C29" s="329">
        <v>1465</v>
      </c>
      <c r="D29" s="330">
        <v>38952</v>
      </c>
      <c r="E29" s="331">
        <f t="shared" si="1"/>
        <v>0.10687233794219465</v>
      </c>
      <c r="F29" s="613">
        <f>SUM(G29:H29)</f>
        <v>39113</v>
      </c>
      <c r="G29" s="259">
        <v>1460</v>
      </c>
      <c r="H29" s="260">
        <v>37653</v>
      </c>
      <c r="I29" s="148">
        <f t="shared" si="2"/>
        <v>0.12215673202492718</v>
      </c>
      <c r="J29" s="151">
        <f t="shared" si="0"/>
        <v>96.773634856619736</v>
      </c>
      <c r="K29" s="152" t="s">
        <v>141</v>
      </c>
    </row>
    <row r="30" spans="1:12" s="29" customFormat="1" ht="14.45" customHeight="1">
      <c r="A30" s="61" t="s">
        <v>467</v>
      </c>
      <c r="B30" s="613">
        <f>IF(SUM(B31:B35)=SUM(C30:D30),SUM(B31:B35),"ERR")</f>
        <v>2434268</v>
      </c>
      <c r="C30" s="613">
        <f>SUM(C31:C35)</f>
        <v>492748</v>
      </c>
      <c r="D30" s="613">
        <f>SUM(D31:D35)</f>
        <v>1941520</v>
      </c>
      <c r="E30" s="331">
        <f t="shared" si="1"/>
        <v>6.4367942286134614</v>
      </c>
      <c r="F30" s="613">
        <f>IF(SUM(F31:F35)=SUM(G30:H30),SUM(F31:F35),"ERR")</f>
        <v>1757101</v>
      </c>
      <c r="G30" s="245">
        <f>SUM(G31:G35)</f>
        <v>486665</v>
      </c>
      <c r="H30" s="245">
        <f>SUM(H31:H35)</f>
        <v>1270436</v>
      </c>
      <c r="I30" s="148">
        <f t="shared" si="2"/>
        <v>5.4877333878181567</v>
      </c>
      <c r="J30" s="151">
        <f t="shared" si="0"/>
        <v>72.181904375360475</v>
      </c>
      <c r="K30" s="298" t="s">
        <v>142</v>
      </c>
    </row>
    <row r="31" spans="1:12" s="29" customFormat="1" ht="14.45" customHeight="1">
      <c r="A31" s="61" t="s">
        <v>143</v>
      </c>
      <c r="B31" s="613">
        <f t="shared" si="3"/>
        <v>481273</v>
      </c>
      <c r="C31" s="329">
        <v>82006</v>
      </c>
      <c r="D31" s="330">
        <v>399267</v>
      </c>
      <c r="E31" s="331">
        <f t="shared" si="1"/>
        <v>1.2726023875709191</v>
      </c>
      <c r="F31" s="613">
        <f>SUM(G31:H31)</f>
        <v>387958</v>
      </c>
      <c r="G31" s="259">
        <v>78798</v>
      </c>
      <c r="H31" s="260">
        <v>309160</v>
      </c>
      <c r="I31" s="148">
        <f t="shared" si="2"/>
        <v>1.2116606101021834</v>
      </c>
      <c r="J31" s="151">
        <f t="shared" si="0"/>
        <v>80.610796782699211</v>
      </c>
      <c r="K31" s="152" t="s">
        <v>144</v>
      </c>
    </row>
    <row r="32" spans="1:12" s="29" customFormat="1" ht="14.45" customHeight="1">
      <c r="A32" s="61" t="s">
        <v>145</v>
      </c>
      <c r="B32" s="613">
        <f t="shared" si="3"/>
        <v>554612</v>
      </c>
      <c r="C32" s="329">
        <v>107843</v>
      </c>
      <c r="D32" s="330">
        <v>446769</v>
      </c>
      <c r="E32" s="331">
        <f t="shared" si="1"/>
        <v>1.4665284679911041</v>
      </c>
      <c r="F32" s="613">
        <f>SUM(G32:H32)</f>
        <v>372871</v>
      </c>
      <c r="G32" s="259">
        <v>107396</v>
      </c>
      <c r="H32" s="260">
        <v>265475</v>
      </c>
      <c r="I32" s="148">
        <f t="shared" si="2"/>
        <v>1.1645412734095217</v>
      </c>
      <c r="J32" s="151">
        <f t="shared" si="0"/>
        <v>67.230965071076724</v>
      </c>
      <c r="K32" s="152" t="s">
        <v>146</v>
      </c>
    </row>
    <row r="33" spans="1:11" s="29" customFormat="1" ht="14.45" customHeight="1">
      <c r="A33" s="61" t="s">
        <v>147</v>
      </c>
      <c r="B33" s="613">
        <f t="shared" si="3"/>
        <v>731263</v>
      </c>
      <c r="C33" s="329">
        <v>104808</v>
      </c>
      <c r="D33" s="330">
        <v>626455</v>
      </c>
      <c r="E33" s="331">
        <f t="shared" si="1"/>
        <v>1.9336365009927279</v>
      </c>
      <c r="F33" s="613">
        <f>SUM(G33:H33)</f>
        <v>494616</v>
      </c>
      <c r="G33" s="259">
        <v>102785</v>
      </c>
      <c r="H33" s="260">
        <v>391831</v>
      </c>
      <c r="I33" s="148">
        <f t="shared" si="2"/>
        <v>1.5447721772106813</v>
      </c>
      <c r="J33" s="151">
        <f t="shared" si="0"/>
        <v>67.638592407929849</v>
      </c>
      <c r="K33" s="152" t="s">
        <v>148</v>
      </c>
    </row>
    <row r="34" spans="1:11" s="29" customFormat="1" ht="14.45" customHeight="1">
      <c r="A34" s="61" t="s">
        <v>149</v>
      </c>
      <c r="B34" s="613">
        <f t="shared" si="3"/>
        <v>471374</v>
      </c>
      <c r="C34" s="329">
        <v>131414</v>
      </c>
      <c r="D34" s="330">
        <v>339960</v>
      </c>
      <c r="E34" s="331">
        <f t="shared" si="1"/>
        <v>1.2464270338017185</v>
      </c>
      <c r="F34" s="613">
        <f>SUM(G34:H34)</f>
        <v>338177</v>
      </c>
      <c r="G34" s="259">
        <v>131243</v>
      </c>
      <c r="H34" s="260">
        <v>206934</v>
      </c>
      <c r="I34" s="148">
        <f t="shared" si="2"/>
        <v>1.0561858503820674</v>
      </c>
      <c r="J34" s="151">
        <f t="shared" si="0"/>
        <v>71.742819926427842</v>
      </c>
      <c r="K34" s="152" t="s">
        <v>150</v>
      </c>
    </row>
    <row r="35" spans="1:11" s="29" customFormat="1" ht="14.45" customHeight="1">
      <c r="A35" s="61" t="s">
        <v>468</v>
      </c>
      <c r="B35" s="613">
        <f t="shared" si="3"/>
        <v>195746</v>
      </c>
      <c r="C35" s="329">
        <v>66677</v>
      </c>
      <c r="D35" s="330">
        <v>129069</v>
      </c>
      <c r="E35" s="331">
        <f t="shared" si="1"/>
        <v>0.51759983825699174</v>
      </c>
      <c r="F35" s="613">
        <f>SUM(G35:H35)</f>
        <v>163479</v>
      </c>
      <c r="G35" s="259">
        <v>66443</v>
      </c>
      <c r="H35" s="260">
        <v>97036</v>
      </c>
      <c r="I35" s="148">
        <f t="shared" si="2"/>
        <v>0.51057347671370312</v>
      </c>
      <c r="J35" s="151">
        <f t="shared" si="0"/>
        <v>83.515882827746154</v>
      </c>
      <c r="K35" s="152" t="s">
        <v>151</v>
      </c>
    </row>
    <row r="36" spans="1:11" s="29" customFormat="1" ht="14.45" customHeight="1">
      <c r="A36" s="527" t="s">
        <v>469</v>
      </c>
      <c r="B36" s="613">
        <f>IF(SUM(B37:B42)=SUM(C36:D36),SUM(B37:B42),"ERR")</f>
        <v>2742255</v>
      </c>
      <c r="C36" s="613">
        <f>SUM(C37:C42)</f>
        <v>940691</v>
      </c>
      <c r="D36" s="613">
        <f>SUM(D37:D42)</f>
        <v>1801564</v>
      </c>
      <c r="E36" s="331">
        <f t="shared" si="1"/>
        <v>7.2511864582644181</v>
      </c>
      <c r="F36" s="613">
        <f>IF(SUM(F37:F42)=SUM(G36:H36),SUM(F37:F42),"ERR")</f>
        <v>2362054</v>
      </c>
      <c r="G36" s="245">
        <f>SUM(G37:G42)</f>
        <v>913818</v>
      </c>
      <c r="H36" s="245">
        <f>SUM(H37:H42)</f>
        <v>1448236</v>
      </c>
      <c r="I36" s="148">
        <f t="shared" si="2"/>
        <v>7.3771072918571159</v>
      </c>
      <c r="J36" s="151">
        <f t="shared" si="0"/>
        <v>86.135461508867706</v>
      </c>
      <c r="K36" s="530" t="s">
        <v>470</v>
      </c>
    </row>
    <row r="37" spans="1:11" s="29" customFormat="1" ht="14.45" customHeight="1">
      <c r="A37" s="61" t="s">
        <v>152</v>
      </c>
      <c r="B37" s="613">
        <f t="shared" si="3"/>
        <v>1476257</v>
      </c>
      <c r="C37" s="329">
        <v>580505</v>
      </c>
      <c r="D37" s="330">
        <v>895752</v>
      </c>
      <c r="E37" s="331">
        <f t="shared" si="1"/>
        <v>3.9035810919546341</v>
      </c>
      <c r="F37" s="613">
        <f t="shared" ref="F37:F42" si="7">SUM(G37:H37)</f>
        <v>1310620</v>
      </c>
      <c r="G37" s="259">
        <v>567103</v>
      </c>
      <c r="H37" s="260">
        <v>743517</v>
      </c>
      <c r="I37" s="148">
        <f t="shared" si="2"/>
        <v>4.0932952247720724</v>
      </c>
      <c r="J37" s="151">
        <f t="shared" si="0"/>
        <v>88.779934659073589</v>
      </c>
      <c r="K37" s="298" t="s">
        <v>326</v>
      </c>
    </row>
    <row r="38" spans="1:11" s="29" customFormat="1" ht="14.45" customHeight="1">
      <c r="A38" s="61" t="s">
        <v>153</v>
      </c>
      <c r="B38" s="613">
        <f t="shared" si="3"/>
        <v>458136</v>
      </c>
      <c r="C38" s="329">
        <v>66593</v>
      </c>
      <c r="D38" s="330">
        <v>391543</v>
      </c>
      <c r="E38" s="331">
        <f t="shared" si="1"/>
        <v>1.2114225552486648</v>
      </c>
      <c r="F38" s="613">
        <f t="shared" si="7"/>
        <v>409055</v>
      </c>
      <c r="G38" s="259">
        <v>66522</v>
      </c>
      <c r="H38" s="260">
        <v>342533</v>
      </c>
      <c r="I38" s="148">
        <f t="shared" si="2"/>
        <v>1.2775502267393599</v>
      </c>
      <c r="J38" s="151">
        <f t="shared" si="0"/>
        <v>89.28680566469346</v>
      </c>
      <c r="K38" s="298" t="s">
        <v>471</v>
      </c>
    </row>
    <row r="39" spans="1:11" s="29" customFormat="1" ht="14.45" customHeight="1">
      <c r="A39" s="61" t="s">
        <v>154</v>
      </c>
      <c r="B39" s="613">
        <f t="shared" si="3"/>
        <v>441099</v>
      </c>
      <c r="C39" s="329">
        <v>244899</v>
      </c>
      <c r="D39" s="330">
        <v>196200</v>
      </c>
      <c r="E39" s="331">
        <f t="shared" si="1"/>
        <v>1.1663726004890049</v>
      </c>
      <c r="F39" s="613">
        <f t="shared" si="7"/>
        <v>367822</v>
      </c>
      <c r="G39" s="259">
        <v>236169</v>
      </c>
      <c r="H39" s="260">
        <v>131653</v>
      </c>
      <c r="I39" s="148">
        <f t="shared" si="2"/>
        <v>1.1487723643513092</v>
      </c>
      <c r="J39" s="151">
        <f t="shared" si="0"/>
        <v>83.387629534412909</v>
      </c>
      <c r="K39" s="152" t="s">
        <v>155</v>
      </c>
    </row>
    <row r="40" spans="1:11" s="29" customFormat="1" ht="14.45" customHeight="1">
      <c r="A40" s="61" t="s">
        <v>156</v>
      </c>
      <c r="B40" s="613">
        <f t="shared" si="3"/>
        <v>95615</v>
      </c>
      <c r="C40" s="329">
        <v>25624</v>
      </c>
      <c r="D40" s="330">
        <v>69991</v>
      </c>
      <c r="E40" s="331">
        <f t="shared" si="1"/>
        <v>0.25282922018811244</v>
      </c>
      <c r="F40" s="613">
        <f t="shared" si="7"/>
        <v>75664</v>
      </c>
      <c r="G40" s="259">
        <v>23760</v>
      </c>
      <c r="H40" s="260">
        <v>51904</v>
      </c>
      <c r="I40" s="148">
        <f t="shared" si="2"/>
        <v>0.23631189046951373</v>
      </c>
      <c r="J40" s="151">
        <f t="shared" si="0"/>
        <v>79.134027087800035</v>
      </c>
      <c r="K40" s="152" t="s">
        <v>157</v>
      </c>
    </row>
    <row r="41" spans="1:11" s="29" customFormat="1" ht="14.45" customHeight="1">
      <c r="A41" s="61" t="s">
        <v>158</v>
      </c>
      <c r="B41" s="613">
        <f t="shared" si="3"/>
        <v>15146</v>
      </c>
      <c r="C41" s="329">
        <v>15146</v>
      </c>
      <c r="D41" s="330">
        <v>0</v>
      </c>
      <c r="E41" s="331">
        <f t="shared" si="1"/>
        <v>4.0049692715255464E-2</v>
      </c>
      <c r="F41" s="613">
        <f t="shared" si="7"/>
        <v>12579</v>
      </c>
      <c r="G41" s="259">
        <v>12579</v>
      </c>
      <c r="H41" s="260">
        <v>0</v>
      </c>
      <c r="I41" s="148">
        <f t="shared" si="2"/>
        <v>3.9286414546098714E-2</v>
      </c>
      <c r="J41" s="151">
        <f t="shared" si="0"/>
        <v>83.051630793608879</v>
      </c>
      <c r="K41" s="152" t="s">
        <v>159</v>
      </c>
    </row>
    <row r="42" spans="1:11" s="29" customFormat="1" ht="14.45" customHeight="1">
      <c r="A42" s="61" t="s">
        <v>160</v>
      </c>
      <c r="B42" s="613">
        <f t="shared" si="3"/>
        <v>256002</v>
      </c>
      <c r="C42" s="329">
        <v>7924</v>
      </c>
      <c r="D42" s="330">
        <v>248078</v>
      </c>
      <c r="E42" s="331">
        <f t="shared" si="1"/>
        <v>0.67693129766874616</v>
      </c>
      <c r="F42" s="613">
        <f t="shared" si="7"/>
        <v>186314</v>
      </c>
      <c r="G42" s="259">
        <v>7685</v>
      </c>
      <c r="H42" s="260">
        <v>178629</v>
      </c>
      <c r="I42" s="148">
        <f t="shared" si="2"/>
        <v>0.58189117097876109</v>
      </c>
      <c r="J42" s="151">
        <f t="shared" si="0"/>
        <v>72.778337669236961</v>
      </c>
      <c r="K42" s="152" t="s">
        <v>161</v>
      </c>
    </row>
    <row r="43" spans="1:11" s="29" customFormat="1" ht="14.45" customHeight="1">
      <c r="A43" s="61" t="s">
        <v>162</v>
      </c>
      <c r="B43" s="613">
        <f>IF(SUM(C43:D43)=SUM(B44:B46,B58:B62),SUM(B44:B46,B58:B62),"ERR")</f>
        <v>8923359</v>
      </c>
      <c r="C43" s="613">
        <f>SUM(C44:C46,C58:C62)</f>
        <v>3683730</v>
      </c>
      <c r="D43" s="613">
        <f>SUM(D44:D46,D58:D62)</f>
        <v>5239629</v>
      </c>
      <c r="E43" s="331">
        <f t="shared" si="1"/>
        <v>23.595522642143752</v>
      </c>
      <c r="F43" s="613">
        <f>IF(SUM(G43:H43)=SUM(F44:F46,F58:F62),SUM(F44:F46,F58:F62),"ERR")</f>
        <v>8607998</v>
      </c>
      <c r="G43" s="245">
        <f>SUM(G44:G46,G58:G62)</f>
        <v>3672311</v>
      </c>
      <c r="H43" s="245">
        <f>SUM(H44:H46,H58:H62)</f>
        <v>4935687</v>
      </c>
      <c r="I43" s="148">
        <f t="shared" si="2"/>
        <v>26.884281567691282</v>
      </c>
      <c r="J43" s="151">
        <f t="shared" si="0"/>
        <v>96.46589361696644</v>
      </c>
      <c r="K43" s="298" t="s">
        <v>163</v>
      </c>
    </row>
    <row r="44" spans="1:11" s="29" customFormat="1" ht="14.45" customHeight="1">
      <c r="A44" s="61" t="s">
        <v>164</v>
      </c>
      <c r="B44" s="613">
        <f t="shared" si="3"/>
        <v>1371098</v>
      </c>
      <c r="C44" s="329">
        <v>612966</v>
      </c>
      <c r="D44" s="330">
        <v>758132</v>
      </c>
      <c r="E44" s="331">
        <f t="shared" si="1"/>
        <v>3.6255152239866195</v>
      </c>
      <c r="F44" s="613">
        <f>SUM(G44:H44)</f>
        <v>1348554</v>
      </c>
      <c r="G44" s="259">
        <v>612946</v>
      </c>
      <c r="H44" s="260">
        <v>735608</v>
      </c>
      <c r="I44" s="148">
        <f t="shared" si="2"/>
        <v>4.2117697338261877</v>
      </c>
      <c r="J44" s="151">
        <f t="shared" si="0"/>
        <v>98.355770338808739</v>
      </c>
      <c r="K44" s="152" t="s">
        <v>165</v>
      </c>
    </row>
    <row r="45" spans="1:11" s="29" customFormat="1" ht="14.45" customHeight="1">
      <c r="A45" s="61" t="s">
        <v>166</v>
      </c>
      <c r="B45" s="613">
        <f t="shared" si="3"/>
        <v>1042043</v>
      </c>
      <c r="C45" s="329">
        <v>459407</v>
      </c>
      <c r="D45" s="330">
        <v>582636</v>
      </c>
      <c r="E45" s="331">
        <f t="shared" si="1"/>
        <v>2.7554140991735738</v>
      </c>
      <c r="F45" s="613">
        <f>SUM(G45:H45)</f>
        <v>1004268</v>
      </c>
      <c r="G45" s="259">
        <v>449432</v>
      </c>
      <c r="H45" s="260">
        <v>554836</v>
      </c>
      <c r="I45" s="148">
        <f t="shared" si="2"/>
        <v>3.1365044092043459</v>
      </c>
      <c r="J45" s="151">
        <f t="shared" si="0"/>
        <v>96.374909672633464</v>
      </c>
      <c r="K45" s="152" t="s">
        <v>167</v>
      </c>
    </row>
    <row r="46" spans="1:11" s="29" customFormat="1" ht="14.45" customHeight="1" thickBot="1">
      <c r="A46" s="61" t="s">
        <v>295</v>
      </c>
      <c r="B46" s="613">
        <f t="shared" si="3"/>
        <v>1668757</v>
      </c>
      <c r="C46" s="329">
        <v>596410</v>
      </c>
      <c r="D46" s="330">
        <v>1072347</v>
      </c>
      <c r="E46" s="331">
        <f t="shared" si="1"/>
        <v>4.4125977199545465</v>
      </c>
      <c r="F46" s="613">
        <f>SUM(G46:H46)</f>
        <v>1590571</v>
      </c>
      <c r="G46" s="259">
        <v>596317</v>
      </c>
      <c r="H46" s="260">
        <v>994254</v>
      </c>
      <c r="I46" s="148">
        <f t="shared" si="2"/>
        <v>4.9676311050960154</v>
      </c>
      <c r="J46" s="151">
        <f t="shared" si="0"/>
        <v>95.314716282838063</v>
      </c>
      <c r="K46" s="152" t="s">
        <v>168</v>
      </c>
    </row>
    <row r="47" spans="1:11" s="160" customFormat="1" ht="12" customHeight="1">
      <c r="A47" s="155" t="s">
        <v>277</v>
      </c>
      <c r="B47" s="156"/>
      <c r="C47" s="156"/>
      <c r="D47" s="157"/>
      <c r="E47" s="155"/>
      <c r="F47" s="158"/>
      <c r="G47" s="156"/>
      <c r="H47" s="157"/>
      <c r="I47" s="159"/>
      <c r="J47" s="159"/>
      <c r="K47" s="137" t="s">
        <v>379</v>
      </c>
    </row>
    <row r="48" spans="1:11" s="274" customFormat="1" ht="14.1" customHeight="1">
      <c r="A48" s="277" t="s">
        <v>640</v>
      </c>
      <c r="B48" s="273"/>
      <c r="C48" s="273"/>
      <c r="D48" s="273"/>
      <c r="F48" s="272"/>
      <c r="G48" s="270"/>
      <c r="H48" s="273"/>
      <c r="K48" s="177" t="s">
        <v>641</v>
      </c>
    </row>
    <row r="49" spans="1:11" s="29" customFormat="1" ht="14.1" customHeight="1">
      <c r="A49" s="27"/>
      <c r="B49" s="90"/>
      <c r="C49" s="90"/>
      <c r="D49" s="90"/>
      <c r="F49" s="143"/>
      <c r="G49" s="89"/>
      <c r="H49" s="90"/>
      <c r="K49" s="26"/>
    </row>
    <row r="50" spans="1:11" s="161" customFormat="1" ht="20.100000000000001" customHeight="1">
      <c r="A50" s="924" t="s">
        <v>169</v>
      </c>
      <c r="B50" s="924"/>
      <c r="C50" s="924"/>
      <c r="D50" s="924"/>
      <c r="E50" s="924"/>
      <c r="F50" s="924"/>
      <c r="G50" s="855" t="s">
        <v>472</v>
      </c>
      <c r="H50" s="855"/>
      <c r="I50" s="855"/>
      <c r="J50" s="855"/>
      <c r="K50" s="855"/>
    </row>
    <row r="51" spans="1:11" s="29" customFormat="1" ht="24" customHeight="1">
      <c r="A51" s="33"/>
      <c r="B51" s="33"/>
      <c r="C51" s="33"/>
      <c r="D51" s="33"/>
      <c r="E51" s="33"/>
      <c r="F51" s="144"/>
      <c r="G51" s="554"/>
      <c r="H51" s="554"/>
      <c r="I51" s="554"/>
      <c r="J51" s="554"/>
      <c r="K51" s="554"/>
    </row>
    <row r="52" spans="1:11" s="29" customFormat="1" ht="18" customHeight="1" thickBot="1">
      <c r="A52" s="34" t="s">
        <v>403</v>
      </c>
      <c r="B52" s="105"/>
      <c r="C52" s="105"/>
      <c r="D52" s="105"/>
      <c r="E52" s="34"/>
      <c r="F52" s="145"/>
      <c r="G52" s="105"/>
      <c r="H52" s="105"/>
      <c r="I52" s="34"/>
      <c r="J52" s="34"/>
      <c r="K52" s="146" t="s">
        <v>408</v>
      </c>
    </row>
    <row r="53" spans="1:11" s="29" customFormat="1" ht="14.45" customHeight="1">
      <c r="A53" s="917" t="s">
        <v>80</v>
      </c>
      <c r="B53" s="918" t="s">
        <v>64</v>
      </c>
      <c r="C53" s="919"/>
      <c r="D53" s="919"/>
      <c r="E53" s="919"/>
      <c r="F53" s="147" t="s">
        <v>473</v>
      </c>
      <c r="G53" s="920" t="s">
        <v>124</v>
      </c>
      <c r="H53" s="920"/>
      <c r="I53" s="921"/>
      <c r="J53" s="914" t="s">
        <v>474</v>
      </c>
      <c r="K53" s="909" t="s">
        <v>81</v>
      </c>
    </row>
    <row r="54" spans="1:11" s="29" customFormat="1" ht="14.45" customHeight="1">
      <c r="A54" s="726"/>
      <c r="B54" s="856" t="s">
        <v>125</v>
      </c>
      <c r="C54" s="696"/>
      <c r="D54" s="696"/>
      <c r="E54" s="703" t="s">
        <v>464</v>
      </c>
      <c r="F54" s="910" t="s">
        <v>475</v>
      </c>
      <c r="G54" s="913" t="s">
        <v>125</v>
      </c>
      <c r="H54" s="849"/>
      <c r="I54" s="703" t="s">
        <v>405</v>
      </c>
      <c r="J54" s="915"/>
      <c r="K54" s="710"/>
    </row>
    <row r="55" spans="1:11" s="29" customFormat="1" ht="9" customHeight="1">
      <c r="A55" s="726"/>
      <c r="B55" s="848"/>
      <c r="C55" s="851" t="s">
        <v>476</v>
      </c>
      <c r="D55" s="851" t="s">
        <v>465</v>
      </c>
      <c r="E55" s="696"/>
      <c r="F55" s="911"/>
      <c r="G55" s="923" t="s">
        <v>477</v>
      </c>
      <c r="H55" s="851" t="s">
        <v>478</v>
      </c>
      <c r="I55" s="696"/>
      <c r="J55" s="915"/>
      <c r="K55" s="710"/>
    </row>
    <row r="56" spans="1:11" s="29" customFormat="1" ht="10.5" customHeight="1">
      <c r="A56" s="726"/>
      <c r="B56" s="849"/>
      <c r="C56" s="852"/>
      <c r="D56" s="852"/>
      <c r="E56" s="696"/>
      <c r="F56" s="911"/>
      <c r="G56" s="849"/>
      <c r="H56" s="852"/>
      <c r="I56" s="696"/>
      <c r="J56" s="915"/>
      <c r="K56" s="710"/>
    </row>
    <row r="57" spans="1:11" s="29" customFormat="1" ht="9" customHeight="1">
      <c r="A57" s="727"/>
      <c r="B57" s="850"/>
      <c r="C57" s="853"/>
      <c r="D57" s="853"/>
      <c r="E57" s="697"/>
      <c r="F57" s="912"/>
      <c r="G57" s="850"/>
      <c r="H57" s="853"/>
      <c r="I57" s="697"/>
      <c r="J57" s="916"/>
      <c r="K57" s="711"/>
    </row>
    <row r="58" spans="1:11" s="29" customFormat="1" ht="14.45" customHeight="1">
      <c r="A58" s="61" t="s">
        <v>170</v>
      </c>
      <c r="B58" s="613">
        <f t="shared" ref="B58:B94" si="8">SUM(C58:D58)</f>
        <v>4268664</v>
      </c>
      <c r="C58" s="329">
        <v>1873556</v>
      </c>
      <c r="D58" s="330">
        <v>2395108</v>
      </c>
      <c r="E58" s="610">
        <f>(B58/$B$15)*100</f>
        <v>11.287381586205814</v>
      </c>
      <c r="F58" s="613">
        <f>SUM(G58:H58)</f>
        <v>4157014</v>
      </c>
      <c r="G58" s="329">
        <v>1873493</v>
      </c>
      <c r="H58" s="330">
        <v>2283521</v>
      </c>
      <c r="I58" s="331">
        <f t="shared" ref="I58:I90" si="9">(F58/$F$15)*100</f>
        <v>12.983080950626919</v>
      </c>
      <c r="J58" s="331">
        <f t="shared" ref="J58:J94" si="10">(F58/B58)*100</f>
        <v>97.38442753985791</v>
      </c>
      <c r="K58" s="152" t="s">
        <v>171</v>
      </c>
    </row>
    <row r="59" spans="1:11" s="29" customFormat="1" ht="14.45" customHeight="1">
      <c r="A59" s="61" t="s">
        <v>172</v>
      </c>
      <c r="B59" s="613">
        <f t="shared" si="8"/>
        <v>285728</v>
      </c>
      <c r="C59" s="329">
        <v>123157</v>
      </c>
      <c r="D59" s="330">
        <v>162571</v>
      </c>
      <c r="E59" s="610">
        <f>(B59/$B$15)*100</f>
        <v>0.75553404200082619</v>
      </c>
      <c r="F59" s="613">
        <f t="shared" ref="F59:F62" si="11">SUM(G59:H59)</f>
        <v>265357</v>
      </c>
      <c r="G59" s="329">
        <v>121891</v>
      </c>
      <c r="H59" s="330">
        <v>143466</v>
      </c>
      <c r="I59" s="331">
        <f t="shared" si="9"/>
        <v>0.82875626875817765</v>
      </c>
      <c r="J59" s="331">
        <f t="shared" si="10"/>
        <v>92.870492216373606</v>
      </c>
      <c r="K59" s="152" t="s">
        <v>479</v>
      </c>
    </row>
    <row r="60" spans="1:11" s="29" customFormat="1" ht="14.45" customHeight="1">
      <c r="A60" s="61" t="s">
        <v>173</v>
      </c>
      <c r="B60" s="613">
        <f t="shared" si="8"/>
        <v>94684</v>
      </c>
      <c r="C60" s="476">
        <v>18234</v>
      </c>
      <c r="D60" s="330">
        <v>76450</v>
      </c>
      <c r="E60" s="610">
        <f>(B60/$B$15)*100</f>
        <v>0.25036743067814921</v>
      </c>
      <c r="F60" s="613">
        <f t="shared" si="11"/>
        <v>81167</v>
      </c>
      <c r="G60" s="476">
        <v>18232</v>
      </c>
      <c r="H60" s="330">
        <v>62935</v>
      </c>
      <c r="I60" s="331">
        <f t="shared" si="9"/>
        <v>0.25349872084133829</v>
      </c>
      <c r="J60" s="331">
        <f t="shared" si="10"/>
        <v>85.724092771746015</v>
      </c>
      <c r="K60" s="152" t="s">
        <v>174</v>
      </c>
    </row>
    <row r="61" spans="1:11" s="29" customFormat="1" ht="14.45" customHeight="1">
      <c r="A61" s="61" t="s">
        <v>175</v>
      </c>
      <c r="B61" s="613">
        <f t="shared" si="8"/>
        <v>35068</v>
      </c>
      <c r="C61" s="476">
        <v>0</v>
      </c>
      <c r="D61" s="330">
        <v>35068</v>
      </c>
      <c r="E61" s="610">
        <f t="shared" ref="E61:E91" si="12">(B61/$B$15)*100</f>
        <v>9.2728286289355505E-2</v>
      </c>
      <c r="F61" s="613">
        <f t="shared" si="11"/>
        <v>32484</v>
      </c>
      <c r="G61" s="476">
        <v>0</v>
      </c>
      <c r="H61" s="330">
        <v>32484</v>
      </c>
      <c r="I61" s="331">
        <f t="shared" si="9"/>
        <v>0.10145320694136821</v>
      </c>
      <c r="J61" s="331">
        <f t="shared" si="10"/>
        <v>92.631458879890488</v>
      </c>
      <c r="K61" s="152" t="s">
        <v>176</v>
      </c>
    </row>
    <row r="62" spans="1:11" s="29" customFormat="1" ht="14.45" customHeight="1">
      <c r="A62" s="61" t="s">
        <v>177</v>
      </c>
      <c r="B62" s="613">
        <f t="shared" si="8"/>
        <v>157317</v>
      </c>
      <c r="C62" s="476">
        <v>0</v>
      </c>
      <c r="D62" s="330">
        <v>157317</v>
      </c>
      <c r="E62" s="610">
        <f t="shared" si="12"/>
        <v>0.41598425385486887</v>
      </c>
      <c r="F62" s="613">
        <f t="shared" si="11"/>
        <v>128583</v>
      </c>
      <c r="G62" s="476">
        <v>0</v>
      </c>
      <c r="H62" s="330">
        <v>128583</v>
      </c>
      <c r="I62" s="331">
        <f t="shared" si="9"/>
        <v>0.40158717239693226</v>
      </c>
      <c r="J62" s="331">
        <f t="shared" si="10"/>
        <v>81.73496824882244</v>
      </c>
      <c r="K62" s="152" t="s">
        <v>178</v>
      </c>
    </row>
    <row r="63" spans="1:11" s="29" customFormat="1" ht="14.45" customHeight="1">
      <c r="A63" s="61" t="s">
        <v>179</v>
      </c>
      <c r="B63" s="332">
        <f>IF(SUM(B64:B65)=SUM(C63:D63),SUM(B64:B65),"ERR")</f>
        <v>890268</v>
      </c>
      <c r="C63" s="332">
        <f>SUM(C64:C65)</f>
        <v>329281</v>
      </c>
      <c r="D63" s="332">
        <f>SUM(D64:D65)</f>
        <v>560987</v>
      </c>
      <c r="E63" s="610">
        <f t="shared" si="12"/>
        <v>2.3540842357206557</v>
      </c>
      <c r="F63" s="332">
        <f>IF(SUM(F64:F65)=SUM(G63:H63),SUM(F64:F65),"ERR")</f>
        <v>774846</v>
      </c>
      <c r="G63" s="332">
        <f>SUM(G64:G65)</f>
        <v>325352</v>
      </c>
      <c r="H63" s="332">
        <f>SUM(H64:H65)</f>
        <v>449494</v>
      </c>
      <c r="I63" s="331">
        <f t="shared" si="9"/>
        <v>2.4199794232758092</v>
      </c>
      <c r="J63" s="331">
        <f t="shared" si="10"/>
        <v>87.035139980320537</v>
      </c>
      <c r="K63" s="298" t="s">
        <v>180</v>
      </c>
    </row>
    <row r="64" spans="1:11" s="29" customFormat="1" ht="14.45" customHeight="1">
      <c r="A64" s="61" t="s">
        <v>181</v>
      </c>
      <c r="B64" s="613">
        <f t="shared" si="8"/>
        <v>861442</v>
      </c>
      <c r="C64" s="329">
        <v>321712</v>
      </c>
      <c r="D64" s="330">
        <v>539730</v>
      </c>
      <c r="E64" s="610">
        <f t="shared" si="12"/>
        <v>2.2778613093896145</v>
      </c>
      <c r="F64" s="613">
        <f>SUM(G64:H64)</f>
        <v>749273</v>
      </c>
      <c r="G64" s="329">
        <v>317839</v>
      </c>
      <c r="H64" s="330">
        <v>431434</v>
      </c>
      <c r="I64" s="331">
        <f t="shared" si="9"/>
        <v>2.3401104766832836</v>
      </c>
      <c r="J64" s="331">
        <f t="shared" si="10"/>
        <v>86.978926033325521</v>
      </c>
      <c r="K64" s="152" t="s">
        <v>182</v>
      </c>
    </row>
    <row r="65" spans="1:11" s="29" customFormat="1" ht="14.45" customHeight="1">
      <c r="A65" s="61" t="s">
        <v>183</v>
      </c>
      <c r="B65" s="613">
        <f t="shared" si="8"/>
        <v>28826</v>
      </c>
      <c r="C65" s="329">
        <v>7569</v>
      </c>
      <c r="D65" s="330">
        <v>21257</v>
      </c>
      <c r="E65" s="610">
        <f t="shared" si="12"/>
        <v>7.6222926331041455E-2</v>
      </c>
      <c r="F65" s="613">
        <f>SUM(G65:H65)</f>
        <v>25573</v>
      </c>
      <c r="G65" s="329">
        <v>7513</v>
      </c>
      <c r="H65" s="330">
        <v>18060</v>
      </c>
      <c r="I65" s="331">
        <f t="shared" si="9"/>
        <v>7.986894659252583E-2</v>
      </c>
      <c r="J65" s="331">
        <f t="shared" si="10"/>
        <v>88.715048914174702</v>
      </c>
      <c r="K65" s="152" t="s">
        <v>184</v>
      </c>
    </row>
    <row r="66" spans="1:11" s="29" customFormat="1" ht="14.45" customHeight="1">
      <c r="A66" s="61" t="s">
        <v>185</v>
      </c>
      <c r="B66" s="332">
        <f>IF(SUM(B67:B69)=SUM(C66:D66),SUM(B67:B69),"ERR")</f>
        <v>5345817</v>
      </c>
      <c r="C66" s="332">
        <f>SUM(C67:C69)</f>
        <v>1587959</v>
      </c>
      <c r="D66" s="332">
        <f>SUM(D67:D69)</f>
        <v>3757858</v>
      </c>
      <c r="E66" s="610">
        <f t="shared" si="12"/>
        <v>14.135635029842126</v>
      </c>
      <c r="F66" s="332">
        <f>IF(SUM(F67:F69)=SUM(G66:H66),SUM(F67:F69),"ERR")</f>
        <v>4404497</v>
      </c>
      <c r="G66" s="244">
        <f>SUM(G67:G69)</f>
        <v>1505626</v>
      </c>
      <c r="H66" s="244">
        <f>SUM(H67:H69)</f>
        <v>2898871</v>
      </c>
      <c r="I66" s="331">
        <f t="shared" si="9"/>
        <v>13.756013594804687</v>
      </c>
      <c r="J66" s="331">
        <f t="shared" si="10"/>
        <v>82.391466075250989</v>
      </c>
      <c r="K66" s="298" t="s">
        <v>186</v>
      </c>
    </row>
    <row r="67" spans="1:11" s="29" customFormat="1" ht="14.45" customHeight="1">
      <c r="A67" s="61" t="s">
        <v>187</v>
      </c>
      <c r="B67" s="613">
        <f t="shared" si="8"/>
        <v>3971212</v>
      </c>
      <c r="C67" s="329">
        <v>1084817</v>
      </c>
      <c r="D67" s="330">
        <v>2886395</v>
      </c>
      <c r="E67" s="610">
        <f t="shared" si="12"/>
        <v>10.500846448378125</v>
      </c>
      <c r="F67" s="613">
        <f>SUM(G67:H67)</f>
        <v>3348249</v>
      </c>
      <c r="G67" s="329">
        <v>1044383</v>
      </c>
      <c r="H67" s="330">
        <v>2303866</v>
      </c>
      <c r="I67" s="331">
        <f t="shared" si="9"/>
        <v>10.457166564715834</v>
      </c>
      <c r="J67" s="331">
        <f t="shared" si="10"/>
        <v>84.313025847021009</v>
      </c>
      <c r="K67" s="152" t="s">
        <v>188</v>
      </c>
    </row>
    <row r="68" spans="1:11" s="29" customFormat="1" ht="14.45" customHeight="1">
      <c r="A68" s="61" t="s">
        <v>189</v>
      </c>
      <c r="B68" s="613">
        <f t="shared" si="8"/>
        <v>921104</v>
      </c>
      <c r="C68" s="329">
        <v>330947</v>
      </c>
      <c r="D68" s="330">
        <v>590157</v>
      </c>
      <c r="E68" s="610">
        <f t="shared" si="12"/>
        <v>2.4356220889206832</v>
      </c>
      <c r="F68" s="613">
        <f t="shared" ref="F68:F69" si="13">SUM(G68:H68)</f>
        <v>741108</v>
      </c>
      <c r="G68" s="329">
        <v>315502</v>
      </c>
      <c r="H68" s="330">
        <v>425606</v>
      </c>
      <c r="I68" s="331">
        <f t="shared" si="9"/>
        <v>2.3146097552611598</v>
      </c>
      <c r="J68" s="331">
        <f t="shared" si="10"/>
        <v>80.458666990915248</v>
      </c>
      <c r="K68" s="152" t="s">
        <v>190</v>
      </c>
    </row>
    <row r="69" spans="1:11" s="29" customFormat="1" ht="14.45" customHeight="1">
      <c r="A69" s="61" t="s">
        <v>191</v>
      </c>
      <c r="B69" s="613">
        <f t="shared" si="8"/>
        <v>453501</v>
      </c>
      <c r="C69" s="329">
        <v>172195</v>
      </c>
      <c r="D69" s="330">
        <v>281306</v>
      </c>
      <c r="E69" s="610">
        <f t="shared" si="12"/>
        <v>1.1991664925433163</v>
      </c>
      <c r="F69" s="613">
        <f t="shared" si="13"/>
        <v>315140</v>
      </c>
      <c r="G69" s="329">
        <v>145741</v>
      </c>
      <c r="H69" s="330">
        <v>169399</v>
      </c>
      <c r="I69" s="331">
        <f t="shared" si="9"/>
        <v>0.98423727482769285</v>
      </c>
      <c r="J69" s="331">
        <f t="shared" si="10"/>
        <v>69.49047521394661</v>
      </c>
      <c r="K69" s="152" t="s">
        <v>192</v>
      </c>
    </row>
    <row r="70" spans="1:11" s="29" customFormat="1" ht="14.45" customHeight="1">
      <c r="A70" s="527" t="s">
        <v>480</v>
      </c>
      <c r="B70" s="332">
        <f>IF(SUM(B71:B76)=SUM(C70:D70),SUM(B71:B76),"ERR")</f>
        <v>1514790</v>
      </c>
      <c r="C70" s="332">
        <f>SUM(C71:C76)</f>
        <v>395168</v>
      </c>
      <c r="D70" s="332">
        <f>SUM(D71:D76)</f>
        <v>1119622</v>
      </c>
      <c r="E70" s="610">
        <f t="shared" si="12"/>
        <v>4.0054716775479875</v>
      </c>
      <c r="F70" s="332">
        <f>IF(SUM(F71:F76)=SUM(G70:H70),SUM(F71:F76),"ERR")</f>
        <v>1344438</v>
      </c>
      <c r="G70" s="244">
        <f>SUM(G71:G76)</f>
        <v>394638</v>
      </c>
      <c r="H70" s="244">
        <f>SUM(H71:H76)</f>
        <v>949800</v>
      </c>
      <c r="I70" s="331">
        <f t="shared" si="9"/>
        <v>4.1989147467626884</v>
      </c>
      <c r="J70" s="331">
        <f t="shared" si="10"/>
        <v>88.754084724615296</v>
      </c>
      <c r="K70" s="614" t="s">
        <v>611</v>
      </c>
    </row>
    <row r="71" spans="1:11" s="29" customFormat="1" ht="14.45" customHeight="1">
      <c r="A71" s="61" t="s">
        <v>193</v>
      </c>
      <c r="B71" s="613">
        <f t="shared" si="8"/>
        <v>70619</v>
      </c>
      <c r="C71" s="329">
        <v>56355</v>
      </c>
      <c r="D71" s="330">
        <v>14264</v>
      </c>
      <c r="E71" s="610">
        <f t="shared" si="12"/>
        <v>0.18673374157260172</v>
      </c>
      <c r="F71" s="613">
        <f>SUM(G71:H71)</f>
        <v>69154</v>
      </c>
      <c r="G71" s="329">
        <v>56148</v>
      </c>
      <c r="H71" s="330">
        <v>13006</v>
      </c>
      <c r="I71" s="331">
        <f t="shared" si="9"/>
        <v>0.21598002317520554</v>
      </c>
      <c r="J71" s="331">
        <f t="shared" si="10"/>
        <v>97.925487475042132</v>
      </c>
      <c r="K71" s="528" t="s">
        <v>481</v>
      </c>
    </row>
    <row r="72" spans="1:11" s="29" customFormat="1" ht="14.45" customHeight="1">
      <c r="A72" s="61" t="s">
        <v>294</v>
      </c>
      <c r="B72" s="613">
        <f t="shared" si="8"/>
        <v>1125</v>
      </c>
      <c r="C72" s="329">
        <v>0</v>
      </c>
      <c r="D72" s="330">
        <v>1125</v>
      </c>
      <c r="E72" s="610">
        <f t="shared" si="12"/>
        <v>2.9747725012981906E-3</v>
      </c>
      <c r="F72" s="613">
        <f t="shared" ref="F72:F76" si="14">SUM(G72:H72)</f>
        <v>1066</v>
      </c>
      <c r="G72" s="329">
        <v>0</v>
      </c>
      <c r="H72" s="330">
        <v>1066</v>
      </c>
      <c r="I72" s="331">
        <f t="shared" si="9"/>
        <v>3.3293042297592203E-3</v>
      </c>
      <c r="J72" s="331">
        <f t="shared" si="10"/>
        <v>94.75555555555556</v>
      </c>
      <c r="K72" s="528" t="s">
        <v>327</v>
      </c>
    </row>
    <row r="73" spans="1:11" s="29" customFormat="1" ht="14.45" customHeight="1">
      <c r="A73" s="61" t="s">
        <v>293</v>
      </c>
      <c r="B73" s="613">
        <f t="shared" si="8"/>
        <v>226468</v>
      </c>
      <c r="C73" s="329">
        <v>124912</v>
      </c>
      <c r="D73" s="330">
        <v>101556</v>
      </c>
      <c r="E73" s="610">
        <f t="shared" si="12"/>
        <v>0.59883624784355438</v>
      </c>
      <c r="F73" s="613">
        <f t="shared" si="14"/>
        <v>215723</v>
      </c>
      <c r="G73" s="329">
        <v>124883</v>
      </c>
      <c r="H73" s="330">
        <v>90840</v>
      </c>
      <c r="I73" s="331">
        <f t="shared" si="9"/>
        <v>0.67374061571890076</v>
      </c>
      <c r="J73" s="331">
        <f t="shared" si="10"/>
        <v>95.255400321458211</v>
      </c>
      <c r="K73" s="529" t="s">
        <v>194</v>
      </c>
    </row>
    <row r="74" spans="1:11" s="29" customFormat="1" ht="14.45" customHeight="1">
      <c r="A74" s="61" t="s">
        <v>195</v>
      </c>
      <c r="B74" s="613">
        <f t="shared" si="8"/>
        <v>817063</v>
      </c>
      <c r="C74" s="329">
        <v>176474</v>
      </c>
      <c r="D74" s="330">
        <v>640589</v>
      </c>
      <c r="E74" s="610">
        <f t="shared" si="12"/>
        <v>2.1605124837584033</v>
      </c>
      <c r="F74" s="613">
        <f>SUM(G74:H74)</f>
        <v>699977</v>
      </c>
      <c r="G74" s="329">
        <v>176182</v>
      </c>
      <c r="H74" s="330">
        <v>523795</v>
      </c>
      <c r="I74" s="331">
        <f t="shared" si="9"/>
        <v>2.1861504566924665</v>
      </c>
      <c r="J74" s="331">
        <f t="shared" si="10"/>
        <v>85.669893264044504</v>
      </c>
      <c r="K74" s="528" t="s">
        <v>328</v>
      </c>
    </row>
    <row r="75" spans="1:11" s="29" customFormat="1" ht="14.45" customHeight="1">
      <c r="A75" s="61" t="s">
        <v>292</v>
      </c>
      <c r="B75" s="613">
        <f t="shared" si="8"/>
        <v>159443</v>
      </c>
      <c r="C75" s="329">
        <v>36327</v>
      </c>
      <c r="D75" s="330">
        <v>123116</v>
      </c>
      <c r="E75" s="610">
        <f t="shared" si="12"/>
        <v>0.42160591282176657</v>
      </c>
      <c r="F75" s="613">
        <f t="shared" si="14"/>
        <v>139405</v>
      </c>
      <c r="G75" s="329">
        <v>36325</v>
      </c>
      <c r="H75" s="330">
        <v>103080</v>
      </c>
      <c r="I75" s="331">
        <f t="shared" si="9"/>
        <v>0.43538616899585753</v>
      </c>
      <c r="J75" s="331">
        <f t="shared" si="10"/>
        <v>87.432499388496197</v>
      </c>
      <c r="K75" s="528" t="s">
        <v>196</v>
      </c>
    </row>
    <row r="76" spans="1:11" s="29" customFormat="1" ht="14.45" customHeight="1">
      <c r="A76" s="61" t="s">
        <v>197</v>
      </c>
      <c r="B76" s="613">
        <f t="shared" si="8"/>
        <v>240072</v>
      </c>
      <c r="C76" s="476">
        <v>1100</v>
      </c>
      <c r="D76" s="330">
        <v>238972</v>
      </c>
      <c r="E76" s="610">
        <f t="shared" si="12"/>
        <v>0.63480851905036384</v>
      </c>
      <c r="F76" s="613">
        <f t="shared" si="14"/>
        <v>219113</v>
      </c>
      <c r="G76" s="476">
        <v>1100</v>
      </c>
      <c r="H76" s="330">
        <v>218013</v>
      </c>
      <c r="I76" s="331">
        <f t="shared" si="9"/>
        <v>0.68432817795049905</v>
      </c>
      <c r="J76" s="331">
        <f t="shared" si="10"/>
        <v>91.269702422606542</v>
      </c>
      <c r="K76" s="528" t="s">
        <v>198</v>
      </c>
    </row>
    <row r="77" spans="1:11" s="87" customFormat="1" ht="14.45" customHeight="1">
      <c r="A77" s="527" t="s">
        <v>482</v>
      </c>
      <c r="B77" s="332">
        <f>IF(SUM(B78:B82)=SUM(C77:D77),SUM(B78:B82),"ERR")</f>
        <v>2249542</v>
      </c>
      <c r="C77" s="332">
        <f>SUM(C78:C82)</f>
        <v>612746</v>
      </c>
      <c r="D77" s="332">
        <f>SUM(D78:D82)</f>
        <v>1636796</v>
      </c>
      <c r="E77" s="610">
        <f t="shared" si="12"/>
        <v>5.9483339396580748</v>
      </c>
      <c r="F77" s="332">
        <f>IF(SUM(F78:F82)=SUM(G77:H77),SUM(F78:F82),"ERR")</f>
        <v>1654948</v>
      </c>
      <c r="G77" s="244">
        <f>SUM(G78:G82)</f>
        <v>467853</v>
      </c>
      <c r="H77" s="244">
        <f>SUM(H78:H82)</f>
        <v>1187095</v>
      </c>
      <c r="I77" s="331">
        <f t="shared" si="9"/>
        <v>5.1686917227312961</v>
      </c>
      <c r="J77" s="331">
        <f t="shared" si="10"/>
        <v>73.568219664269435</v>
      </c>
      <c r="K77" s="530" t="s">
        <v>483</v>
      </c>
    </row>
    <row r="78" spans="1:11" ht="14.45" customHeight="1">
      <c r="A78" s="61" t="s">
        <v>199</v>
      </c>
      <c r="B78" s="613">
        <f t="shared" si="8"/>
        <v>1438932</v>
      </c>
      <c r="C78" s="329">
        <v>452292</v>
      </c>
      <c r="D78" s="330">
        <v>986640</v>
      </c>
      <c r="E78" s="610">
        <f t="shared" si="12"/>
        <v>3.8048847509671182</v>
      </c>
      <c r="F78" s="613">
        <f>SUM(G78:H78)</f>
        <v>943088</v>
      </c>
      <c r="G78" s="329">
        <v>313583</v>
      </c>
      <c r="H78" s="330">
        <v>629505</v>
      </c>
      <c r="I78" s="331">
        <f t="shared" si="9"/>
        <v>2.9454285810836431</v>
      </c>
      <c r="J78" s="331">
        <f t="shared" si="10"/>
        <v>65.540831672379241</v>
      </c>
      <c r="K78" s="152" t="s">
        <v>200</v>
      </c>
    </row>
    <row r="79" spans="1:11" ht="14.45" customHeight="1">
      <c r="A79" s="61" t="s">
        <v>201</v>
      </c>
      <c r="B79" s="613">
        <f t="shared" si="8"/>
        <v>29026</v>
      </c>
      <c r="C79" s="329">
        <v>20250</v>
      </c>
      <c r="D79" s="330">
        <v>8776</v>
      </c>
      <c r="E79" s="610">
        <f t="shared" si="12"/>
        <v>7.6751774775716694E-2</v>
      </c>
      <c r="F79" s="613">
        <f t="shared" ref="F79:F81" si="15">SUM(G79:H79)</f>
        <v>28216</v>
      </c>
      <c r="G79" s="329">
        <v>20018</v>
      </c>
      <c r="H79" s="330">
        <v>8198</v>
      </c>
      <c r="I79" s="331">
        <f t="shared" si="9"/>
        <v>8.8123497323532973E-2</v>
      </c>
      <c r="J79" s="331">
        <f t="shared" si="10"/>
        <v>97.209398470336936</v>
      </c>
      <c r="K79" s="152" t="s">
        <v>202</v>
      </c>
    </row>
    <row r="80" spans="1:11" ht="14.45" customHeight="1">
      <c r="A80" s="61" t="s">
        <v>203</v>
      </c>
      <c r="B80" s="613">
        <f t="shared" si="8"/>
        <v>22781</v>
      </c>
      <c r="C80" s="476">
        <v>16441</v>
      </c>
      <c r="D80" s="330">
        <v>6340</v>
      </c>
      <c r="E80" s="610">
        <f t="shared" si="12"/>
        <v>6.0238482090732515E-2</v>
      </c>
      <c r="F80" s="613">
        <f t="shared" si="15"/>
        <v>15892</v>
      </c>
      <c r="G80" s="476">
        <v>11964</v>
      </c>
      <c r="H80" s="330">
        <v>3928</v>
      </c>
      <c r="I80" s="331">
        <f t="shared" si="9"/>
        <v>4.9633492325828824E-2</v>
      </c>
      <c r="J80" s="331">
        <f t="shared" si="10"/>
        <v>69.759887625652965</v>
      </c>
      <c r="K80" s="152" t="s">
        <v>204</v>
      </c>
    </row>
    <row r="81" spans="1:11" ht="14.25" customHeight="1">
      <c r="A81" s="61" t="s">
        <v>579</v>
      </c>
      <c r="B81" s="613">
        <f t="shared" si="8"/>
        <v>3327</v>
      </c>
      <c r="C81" s="476">
        <v>3327</v>
      </c>
      <c r="D81" s="330">
        <v>0</v>
      </c>
      <c r="E81" s="610">
        <f t="shared" si="12"/>
        <v>8.7973938771725158E-3</v>
      </c>
      <c r="F81" s="613">
        <f t="shared" si="15"/>
        <v>2623</v>
      </c>
      <c r="G81" s="476">
        <v>2623</v>
      </c>
      <c r="H81" s="330">
        <v>0</v>
      </c>
      <c r="I81" s="331">
        <f t="shared" si="9"/>
        <v>8.1920872370154166E-3</v>
      </c>
      <c r="J81" s="331">
        <f t="shared" si="10"/>
        <v>78.839795611662154</v>
      </c>
      <c r="K81" s="152" t="s">
        <v>580</v>
      </c>
    </row>
    <row r="82" spans="1:11" ht="14.25" customHeight="1">
      <c r="A82" s="61" t="s">
        <v>291</v>
      </c>
      <c r="B82" s="613">
        <f t="shared" si="8"/>
        <v>755476</v>
      </c>
      <c r="C82" s="329">
        <v>120436</v>
      </c>
      <c r="D82" s="330">
        <v>635040</v>
      </c>
      <c r="E82" s="610">
        <f t="shared" si="12"/>
        <v>1.9976615379473353</v>
      </c>
      <c r="F82" s="613">
        <f>SUM(G82:H82)</f>
        <v>665129</v>
      </c>
      <c r="G82" s="329">
        <v>119665</v>
      </c>
      <c r="H82" s="330">
        <v>545464</v>
      </c>
      <c r="I82" s="331">
        <f t="shared" si="9"/>
        <v>2.0773140647612762</v>
      </c>
      <c r="J82" s="331">
        <f t="shared" si="10"/>
        <v>88.041049616400784</v>
      </c>
      <c r="K82" s="152" t="s">
        <v>205</v>
      </c>
    </row>
    <row r="83" spans="1:11" ht="14.25" customHeight="1">
      <c r="A83" s="61" t="s">
        <v>290</v>
      </c>
      <c r="B83" s="332">
        <f>IF(SUM(B84:B86)=SUM(C83:D83),SUM(B84:B86),"ERR")</f>
        <v>3799401</v>
      </c>
      <c r="C83" s="332">
        <f>SUM(C84:C86)</f>
        <v>1079457</v>
      </c>
      <c r="D83" s="332">
        <f>SUM(D84:D86)</f>
        <v>2719944</v>
      </c>
      <c r="E83" s="610">
        <f t="shared" si="12"/>
        <v>10.046536547737642</v>
      </c>
      <c r="F83" s="332">
        <f>IF(SUM(F84:F86)=SUM(G83:H83),SUM(F84:F86),"ERR")</f>
        <v>2472000</v>
      </c>
      <c r="G83" s="244">
        <f>SUM(G84:G86)</f>
        <v>668126</v>
      </c>
      <c r="H83" s="244">
        <f>SUM(H84:H86)</f>
        <v>1803874</v>
      </c>
      <c r="I83" s="331">
        <f t="shared" si="9"/>
        <v>7.7204878573778544</v>
      </c>
      <c r="J83" s="331">
        <f t="shared" si="10"/>
        <v>65.062887544641896</v>
      </c>
      <c r="K83" s="298" t="s">
        <v>206</v>
      </c>
    </row>
    <row r="84" spans="1:11" ht="14.25" customHeight="1">
      <c r="A84" s="61" t="s">
        <v>207</v>
      </c>
      <c r="B84" s="613">
        <f t="shared" si="8"/>
        <v>987016</v>
      </c>
      <c r="C84" s="329">
        <v>596412</v>
      </c>
      <c r="D84" s="330">
        <v>390604</v>
      </c>
      <c r="E84" s="610">
        <f t="shared" si="12"/>
        <v>2.6099093823478534</v>
      </c>
      <c r="F84" s="613">
        <f>SUM(G84:H84)</f>
        <v>458899</v>
      </c>
      <c r="G84" s="329">
        <v>244629</v>
      </c>
      <c r="H84" s="330">
        <v>214270</v>
      </c>
      <c r="I84" s="331">
        <f t="shared" si="9"/>
        <v>1.4332217464655501</v>
      </c>
      <c r="J84" s="331">
        <f t="shared" si="10"/>
        <v>46.493572545936438</v>
      </c>
      <c r="K84" s="152" t="s">
        <v>208</v>
      </c>
    </row>
    <row r="85" spans="1:11" ht="14.25" customHeight="1">
      <c r="A85" s="61" t="s">
        <v>289</v>
      </c>
      <c r="B85" s="613">
        <f t="shared" si="8"/>
        <v>2516566</v>
      </c>
      <c r="C85" s="329">
        <v>468310</v>
      </c>
      <c r="D85" s="330">
        <v>2048256</v>
      </c>
      <c r="E85" s="610">
        <f t="shared" si="12"/>
        <v>6.6544100751128736</v>
      </c>
      <c r="F85" s="613">
        <f t="shared" ref="F85" si="16">SUM(G85:H85)</f>
        <v>1795567</v>
      </c>
      <c r="G85" s="329">
        <v>408763</v>
      </c>
      <c r="H85" s="330">
        <v>1386804</v>
      </c>
      <c r="I85" s="331">
        <f t="shared" si="9"/>
        <v>5.607869425812452</v>
      </c>
      <c r="J85" s="331">
        <f t="shared" si="10"/>
        <v>71.349887108067094</v>
      </c>
      <c r="K85" s="152" t="s">
        <v>209</v>
      </c>
    </row>
    <row r="86" spans="1:11" ht="14.25" customHeight="1">
      <c r="A86" s="61" t="s">
        <v>210</v>
      </c>
      <c r="B86" s="613">
        <f t="shared" si="8"/>
        <v>295819</v>
      </c>
      <c r="C86" s="329">
        <v>14735</v>
      </c>
      <c r="D86" s="330">
        <v>281084</v>
      </c>
      <c r="E86" s="610">
        <f t="shared" si="12"/>
        <v>0.78221709027691511</v>
      </c>
      <c r="F86" s="613">
        <f>SUM(G86:H86)</f>
        <v>217534</v>
      </c>
      <c r="G86" s="329">
        <v>14734</v>
      </c>
      <c r="H86" s="330">
        <v>202800</v>
      </c>
      <c r="I86" s="331">
        <f t="shared" si="9"/>
        <v>0.67939668509985196</v>
      </c>
      <c r="J86" s="331">
        <f t="shared" si="10"/>
        <v>73.536182598142787</v>
      </c>
      <c r="K86" s="152" t="s">
        <v>211</v>
      </c>
    </row>
    <row r="87" spans="1:11" ht="14.25" customHeight="1">
      <c r="A87" s="61" t="s">
        <v>212</v>
      </c>
      <c r="B87" s="332">
        <f>IF(SUM(B88:B90)=SUM(C87:D87),SUM(B88:B90),"ERR")</f>
        <v>84211</v>
      </c>
      <c r="C87" s="332">
        <f>SUM(C88:C90)</f>
        <v>64116</v>
      </c>
      <c r="D87" s="332">
        <f>SUM(D88:D90)</f>
        <v>20095</v>
      </c>
      <c r="E87" s="610">
        <f t="shared" si="12"/>
        <v>0.22267428187273064</v>
      </c>
      <c r="F87" s="332">
        <f>IF(SUM(F88:F90)=SUM(G87:H87),SUM(F88:F90),"ERR")</f>
        <v>82884</v>
      </c>
      <c r="G87" s="244">
        <f>SUM(G88:G90)</f>
        <v>63884</v>
      </c>
      <c r="H87" s="244">
        <f>SUM(H88:H90)</f>
        <v>19000</v>
      </c>
      <c r="I87" s="331">
        <f t="shared" si="9"/>
        <v>0.25886121180052835</v>
      </c>
      <c r="J87" s="331">
        <f t="shared" si="10"/>
        <v>98.424196363895462</v>
      </c>
      <c r="K87" s="298" t="s">
        <v>213</v>
      </c>
    </row>
    <row r="88" spans="1:11" ht="14.25" customHeight="1">
      <c r="A88" s="61" t="s">
        <v>583</v>
      </c>
      <c r="B88" s="613">
        <f t="shared" si="8"/>
        <v>0</v>
      </c>
      <c r="C88" s="329">
        <v>0</v>
      </c>
      <c r="D88" s="330">
        <v>0</v>
      </c>
      <c r="E88" s="610">
        <f t="shared" si="12"/>
        <v>0</v>
      </c>
      <c r="F88" s="613">
        <f>SUM(G88:H88)</f>
        <v>0</v>
      </c>
      <c r="G88" s="329">
        <v>0</v>
      </c>
      <c r="H88" s="330">
        <v>0</v>
      </c>
      <c r="I88" s="331">
        <f t="shared" si="9"/>
        <v>0</v>
      </c>
      <c r="J88" s="333">
        <v>0</v>
      </c>
      <c r="K88" s="598" t="s">
        <v>584</v>
      </c>
    </row>
    <row r="89" spans="1:11" ht="14.25" customHeight="1">
      <c r="A89" s="61" t="s">
        <v>214</v>
      </c>
      <c r="B89" s="613">
        <f t="shared" si="8"/>
        <v>68317</v>
      </c>
      <c r="C89" s="329">
        <v>64116</v>
      </c>
      <c r="D89" s="330">
        <v>4201</v>
      </c>
      <c r="E89" s="610">
        <f t="shared" si="12"/>
        <v>0.18064669597438976</v>
      </c>
      <c r="F89" s="613">
        <f>SUM(G89:H89)</f>
        <v>67116</v>
      </c>
      <c r="G89" s="329">
        <v>63884</v>
      </c>
      <c r="H89" s="330">
        <v>3232</v>
      </c>
      <c r="I89" s="331">
        <f t="shared" si="9"/>
        <v>0.20961499313744822</v>
      </c>
      <c r="J89" s="331">
        <f t="shared" si="10"/>
        <v>98.242018824011595</v>
      </c>
      <c r="K89" s="152" t="s">
        <v>215</v>
      </c>
    </row>
    <row r="90" spans="1:11" ht="14.25" customHeight="1">
      <c r="A90" s="61" t="s">
        <v>216</v>
      </c>
      <c r="B90" s="613">
        <f t="shared" si="8"/>
        <v>15894</v>
      </c>
      <c r="C90" s="476">
        <v>0</v>
      </c>
      <c r="D90" s="330">
        <v>15894</v>
      </c>
      <c r="E90" s="610">
        <f t="shared" si="12"/>
        <v>4.2027585898340838E-2</v>
      </c>
      <c r="F90" s="613">
        <f t="shared" ref="F90" si="17">SUM(G90:H90)</f>
        <v>15768</v>
      </c>
      <c r="G90" s="476">
        <v>0</v>
      </c>
      <c r="H90" s="330">
        <v>15768</v>
      </c>
      <c r="I90" s="331">
        <f t="shared" si="9"/>
        <v>4.9246218663080092E-2</v>
      </c>
      <c r="J90" s="331">
        <f t="shared" si="10"/>
        <v>99.20724801812004</v>
      </c>
      <c r="K90" s="152" t="s">
        <v>217</v>
      </c>
    </row>
    <row r="91" spans="1:11" ht="14.25" customHeight="1">
      <c r="A91" s="61" t="s">
        <v>218</v>
      </c>
      <c r="B91" s="332">
        <f>IF(SUM(B92)=SUM(C91:D91),SUM(B92),"ERR")</f>
        <v>557625</v>
      </c>
      <c r="C91" s="332">
        <f>SUM(C92)</f>
        <v>32042</v>
      </c>
      <c r="D91" s="332">
        <f>SUM(D92)</f>
        <v>525583</v>
      </c>
      <c r="E91" s="610">
        <f t="shared" si="12"/>
        <v>1.4744955698101365</v>
      </c>
      <c r="F91" s="332">
        <f>IF(SUM(F92)=SUM(G91:H91),SUM(F92),"ERR")</f>
        <v>3</v>
      </c>
      <c r="G91" s="244">
        <f>SUM(G92)</f>
        <v>0</v>
      </c>
      <c r="H91" s="244">
        <f>SUM(H92)</f>
        <v>3</v>
      </c>
      <c r="I91" s="333">
        <f>(F91/$F$15)*100</f>
        <v>9.3695240987595317E-6</v>
      </c>
      <c r="J91" s="333">
        <f t="shared" si="10"/>
        <v>5.3799596503026229E-4</v>
      </c>
      <c r="K91" s="298" t="s">
        <v>219</v>
      </c>
    </row>
    <row r="92" spans="1:11" ht="14.25" customHeight="1">
      <c r="A92" s="61" t="s">
        <v>220</v>
      </c>
      <c r="B92" s="613">
        <f t="shared" si="8"/>
        <v>557625</v>
      </c>
      <c r="C92" s="329">
        <v>32042</v>
      </c>
      <c r="D92" s="330">
        <v>525583</v>
      </c>
      <c r="E92" s="610">
        <f>(B92/$B$15)*100</f>
        <v>1.4744955698101365</v>
      </c>
      <c r="F92" s="613">
        <f>SUM(G92:H92)</f>
        <v>3</v>
      </c>
      <c r="G92" s="329">
        <v>0</v>
      </c>
      <c r="H92" s="330">
        <v>3</v>
      </c>
      <c r="I92" s="333">
        <f>(F92/$F$15)*100</f>
        <v>9.3695240987595317E-6</v>
      </c>
      <c r="J92" s="333">
        <f t="shared" si="10"/>
        <v>5.3799596503026229E-4</v>
      </c>
      <c r="K92" s="152" t="s">
        <v>221</v>
      </c>
    </row>
    <row r="93" spans="1:11" ht="14.25" customHeight="1">
      <c r="A93" s="61" t="s">
        <v>222</v>
      </c>
      <c r="B93" s="332">
        <f>IF(SUM(B94)=SUM(C93:D93),SUM(B94),"ERR")</f>
        <v>2541576</v>
      </c>
      <c r="C93" s="332">
        <f>SUM(C94)</f>
        <v>270207</v>
      </c>
      <c r="D93" s="332">
        <f>SUM(D94)</f>
        <v>2271369</v>
      </c>
      <c r="E93" s="610">
        <f>(B93/$B$15)*100</f>
        <v>6.7205425731195119</v>
      </c>
      <c r="F93" s="332">
        <f>IF(SUM(F94)=SUM(G93:H93),SUM(F94),"ERR")</f>
        <v>2398064</v>
      </c>
      <c r="G93" s="244">
        <f>SUM(G94)</f>
        <v>262177</v>
      </c>
      <c r="H93" s="244">
        <f>SUM(H94)</f>
        <v>2135887</v>
      </c>
      <c r="I93" s="331">
        <f>(F93/$F$15)*100</f>
        <v>7.489572812789226</v>
      </c>
      <c r="J93" s="331">
        <f t="shared" si="10"/>
        <v>94.353424804137276</v>
      </c>
      <c r="K93" s="298" t="s">
        <v>223</v>
      </c>
    </row>
    <row r="94" spans="1:11" ht="14.25" customHeight="1" thickBot="1">
      <c r="A94" s="61" t="s">
        <v>224</v>
      </c>
      <c r="B94" s="613">
        <f t="shared" si="8"/>
        <v>2541576</v>
      </c>
      <c r="C94" s="329">
        <v>270207</v>
      </c>
      <c r="D94" s="330">
        <v>2271369</v>
      </c>
      <c r="E94" s="610">
        <f>(B94/$B$15)*100</f>
        <v>6.7205425731195119</v>
      </c>
      <c r="F94" s="613">
        <f>SUM(G94:H94)</f>
        <v>2398064</v>
      </c>
      <c r="G94" s="334">
        <v>262177</v>
      </c>
      <c r="H94" s="335">
        <v>2135887</v>
      </c>
      <c r="I94" s="336">
        <f>(F94/$F$15)*100</f>
        <v>7.489572812789226</v>
      </c>
      <c r="J94" s="336">
        <f t="shared" si="10"/>
        <v>94.353424804137276</v>
      </c>
      <c r="K94" s="241" t="s">
        <v>225</v>
      </c>
    </row>
    <row r="95" spans="1:11" s="165" customFormat="1" ht="9.9499999999999993" customHeight="1">
      <c r="A95" s="162" t="s">
        <v>484</v>
      </c>
      <c r="B95" s="163"/>
      <c r="C95" s="163"/>
      <c r="D95" s="163"/>
      <c r="E95" s="162"/>
      <c r="F95" s="164"/>
      <c r="G95" s="163"/>
      <c r="H95" s="163"/>
      <c r="I95" s="162"/>
      <c r="J95" s="162"/>
      <c r="K95" s="137" t="s">
        <v>379</v>
      </c>
    </row>
  </sheetData>
  <sheetProtection selectLockedCells="1"/>
  <mergeCells count="34">
    <mergeCell ref="A3:F3"/>
    <mergeCell ref="G3:K3"/>
    <mergeCell ref="A6:A10"/>
    <mergeCell ref="B6:E6"/>
    <mergeCell ref="G6:I6"/>
    <mergeCell ref="B8:B10"/>
    <mergeCell ref="C8:C10"/>
    <mergeCell ref="A53:A57"/>
    <mergeCell ref="B53:E53"/>
    <mergeCell ref="G53:I53"/>
    <mergeCell ref="H55:H57"/>
    <mergeCell ref="H8:H10"/>
    <mergeCell ref="E7:E10"/>
    <mergeCell ref="F7:F10"/>
    <mergeCell ref="D8:D10"/>
    <mergeCell ref="G8:G10"/>
    <mergeCell ref="G54:H54"/>
    <mergeCell ref="I54:I57"/>
    <mergeCell ref="B55:B57"/>
    <mergeCell ref="C55:C57"/>
    <mergeCell ref="D55:D57"/>
    <mergeCell ref="G55:G57"/>
    <mergeCell ref="A50:F50"/>
    <mergeCell ref="K53:K57"/>
    <mergeCell ref="B54:D54"/>
    <mergeCell ref="E54:E57"/>
    <mergeCell ref="F54:F57"/>
    <mergeCell ref="G7:H7"/>
    <mergeCell ref="I7:I10"/>
    <mergeCell ref="J53:J57"/>
    <mergeCell ref="K6:K10"/>
    <mergeCell ref="B7:D7"/>
    <mergeCell ref="G50:K50"/>
    <mergeCell ref="J6:J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7" max="10" man="1"/>
  </rowBreaks>
  <colBreaks count="1" manualBreakCount="1">
    <brk id="6" max="8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3"/>
  <sheetViews>
    <sheetView showGridLines="0" view="pageBreakPreview" zoomScaleNormal="100" zoomScaleSheetLayoutView="100" workbookViewId="0">
      <selection activeCell="Q2" sqref="Q2"/>
    </sheetView>
  </sheetViews>
  <sheetFormatPr defaultRowHeight="14.25"/>
  <cols>
    <col min="1" max="1" width="6.375" style="140" customWidth="1"/>
    <col min="2" max="2" width="10.375" style="141" customWidth="1"/>
    <col min="3" max="3" width="10.875" style="141" customWidth="1"/>
    <col min="4" max="4" width="9.625" style="141" customWidth="1"/>
    <col min="5" max="5" width="8.125" style="141" customWidth="1"/>
    <col min="6" max="8" width="9.625" style="141" customWidth="1"/>
    <col min="9" max="9" width="8.125" style="141" customWidth="1"/>
    <col min="10" max="10" width="10.875" style="141" customWidth="1"/>
    <col min="11" max="11" width="11.125" style="141" customWidth="1"/>
    <col min="12" max="12" width="11.375" style="141" customWidth="1"/>
    <col min="13" max="13" width="10" style="141" customWidth="1"/>
    <col min="14" max="14" width="9.125" style="141" customWidth="1"/>
    <col min="15" max="15" width="9.625" style="141" customWidth="1"/>
    <col min="16" max="16" width="9.875" style="141" customWidth="1"/>
    <col min="17" max="17" width="10.5" style="140" customWidth="1"/>
    <col min="18" max="16384" width="9" style="142"/>
  </cols>
  <sheetData>
    <row r="1" spans="1:17" s="284" customFormat="1" ht="14.1" customHeight="1">
      <c r="A1" s="174" t="s">
        <v>642</v>
      </c>
      <c r="B1" s="283"/>
      <c r="C1" s="283"/>
      <c r="D1" s="283"/>
      <c r="E1" s="283"/>
      <c r="F1" s="283"/>
      <c r="L1" s="283"/>
      <c r="M1" s="283"/>
      <c r="N1" s="283"/>
      <c r="O1" s="283"/>
      <c r="Q1" s="282" t="s">
        <v>643</v>
      </c>
    </row>
    <row r="2" spans="1:17" s="441" customFormat="1" ht="14.1" customHeight="1">
      <c r="A2" s="76"/>
      <c r="B2" s="128"/>
      <c r="C2" s="128"/>
      <c r="D2" s="128"/>
      <c r="E2" s="128"/>
      <c r="F2" s="128"/>
      <c r="L2" s="128"/>
      <c r="M2" s="128"/>
      <c r="N2" s="128"/>
      <c r="O2" s="128"/>
    </row>
    <row r="3" spans="1:17" s="553" customFormat="1" ht="20.100000000000001" customHeight="1">
      <c r="A3" s="889" t="s">
        <v>386</v>
      </c>
      <c r="B3" s="889"/>
      <c r="C3" s="889"/>
      <c r="D3" s="889"/>
      <c r="E3" s="889"/>
      <c r="F3" s="889"/>
      <c r="G3" s="889"/>
      <c r="H3" s="889"/>
      <c r="I3" s="889"/>
      <c r="J3" s="925" t="s">
        <v>432</v>
      </c>
      <c r="K3" s="926"/>
      <c r="L3" s="926"/>
      <c r="M3" s="926"/>
      <c r="N3" s="926"/>
      <c r="O3" s="926"/>
      <c r="P3" s="926"/>
      <c r="Q3" s="926"/>
    </row>
    <row r="4" spans="1:17" s="131" customFormat="1" ht="24" customHeight="1">
      <c r="A4" s="129"/>
      <c r="B4" s="129"/>
      <c r="C4" s="129"/>
      <c r="D4" s="129"/>
      <c r="E4" s="129"/>
      <c r="F4" s="129"/>
      <c r="G4" s="130"/>
      <c r="H4" s="130"/>
      <c r="I4" s="130"/>
      <c r="J4" s="130"/>
      <c r="K4" s="130"/>
      <c r="L4" s="933"/>
      <c r="M4" s="933"/>
      <c r="N4" s="933"/>
      <c r="O4" s="933"/>
      <c r="P4" s="933"/>
    </row>
    <row r="5" spans="1:17" s="552" customFormat="1" ht="18" customHeight="1" thickBot="1">
      <c r="A5" s="552" t="s">
        <v>16</v>
      </c>
      <c r="P5" s="132"/>
      <c r="Q5" s="132" t="s">
        <v>69</v>
      </c>
    </row>
    <row r="6" spans="1:17" s="441" customFormat="1" ht="18" customHeight="1">
      <c r="A6" s="930" t="s">
        <v>121</v>
      </c>
      <c r="B6" s="927" t="s">
        <v>485</v>
      </c>
      <c r="C6" s="897" t="s">
        <v>82</v>
      </c>
      <c r="D6" s="897" t="s">
        <v>486</v>
      </c>
      <c r="E6" s="897" t="s">
        <v>487</v>
      </c>
      <c r="F6" s="900" t="s">
        <v>78</v>
      </c>
      <c r="G6" s="897" t="s">
        <v>488</v>
      </c>
      <c r="H6" s="897" t="s">
        <v>489</v>
      </c>
      <c r="I6" s="900" t="s">
        <v>490</v>
      </c>
      <c r="J6" s="894" t="s">
        <v>491</v>
      </c>
      <c r="K6" s="900" t="s">
        <v>492</v>
      </c>
      <c r="L6" s="897" t="s">
        <v>493</v>
      </c>
      <c r="M6" s="897" t="s">
        <v>494</v>
      </c>
      <c r="N6" s="897" t="s">
        <v>495</v>
      </c>
      <c r="O6" s="897" t="s">
        <v>496</v>
      </c>
      <c r="P6" s="900" t="s">
        <v>497</v>
      </c>
      <c r="Q6" s="903" t="s">
        <v>498</v>
      </c>
    </row>
    <row r="7" spans="1:17" s="441" customFormat="1" ht="18" customHeight="1">
      <c r="A7" s="931"/>
      <c r="B7" s="928"/>
      <c r="C7" s="898"/>
      <c r="D7" s="898"/>
      <c r="E7" s="898"/>
      <c r="F7" s="901"/>
      <c r="G7" s="898"/>
      <c r="H7" s="898"/>
      <c r="I7" s="901"/>
      <c r="J7" s="895"/>
      <c r="K7" s="901"/>
      <c r="L7" s="898"/>
      <c r="M7" s="898"/>
      <c r="N7" s="898"/>
      <c r="O7" s="898"/>
      <c r="P7" s="901"/>
      <c r="Q7" s="904"/>
    </row>
    <row r="8" spans="1:17" s="441" customFormat="1" ht="18" customHeight="1">
      <c r="A8" s="931"/>
      <c r="B8" s="928"/>
      <c r="C8" s="898"/>
      <c r="D8" s="898"/>
      <c r="E8" s="898"/>
      <c r="F8" s="901"/>
      <c r="G8" s="898"/>
      <c r="H8" s="898"/>
      <c r="I8" s="901"/>
      <c r="J8" s="895"/>
      <c r="K8" s="901"/>
      <c r="L8" s="898"/>
      <c r="M8" s="898"/>
      <c r="N8" s="898"/>
      <c r="O8" s="898"/>
      <c r="P8" s="901"/>
      <c r="Q8" s="904"/>
    </row>
    <row r="9" spans="1:17" s="441" customFormat="1" ht="18" customHeight="1">
      <c r="A9" s="932"/>
      <c r="B9" s="929"/>
      <c r="C9" s="899"/>
      <c r="D9" s="899"/>
      <c r="E9" s="899"/>
      <c r="F9" s="902"/>
      <c r="G9" s="899"/>
      <c r="H9" s="899"/>
      <c r="I9" s="902"/>
      <c r="J9" s="896"/>
      <c r="K9" s="902"/>
      <c r="L9" s="899"/>
      <c r="M9" s="899"/>
      <c r="N9" s="899"/>
      <c r="O9" s="899"/>
      <c r="P9" s="902"/>
      <c r="Q9" s="905"/>
    </row>
    <row r="10" spans="1:17" s="441" customFormat="1" ht="18" customHeight="1">
      <c r="A10" s="483">
        <v>2018</v>
      </c>
      <c r="B10" s="482">
        <v>13082226</v>
      </c>
      <c r="C10" s="482">
        <v>885360</v>
      </c>
      <c r="D10" s="482">
        <v>355127</v>
      </c>
      <c r="E10" s="482">
        <v>80856</v>
      </c>
      <c r="F10" s="482">
        <v>1177894</v>
      </c>
      <c r="G10" s="482">
        <v>925111</v>
      </c>
      <c r="H10" s="482">
        <v>3108074</v>
      </c>
      <c r="I10" s="482">
        <v>246044</v>
      </c>
      <c r="J10" s="482">
        <v>2117471</v>
      </c>
      <c r="K10" s="482">
        <v>332232</v>
      </c>
      <c r="L10" s="482">
        <v>935306</v>
      </c>
      <c r="M10" s="482">
        <v>1151640</v>
      </c>
      <c r="N10" s="482">
        <v>5025</v>
      </c>
      <c r="O10" s="482">
        <v>34</v>
      </c>
      <c r="P10" s="482">
        <v>1762052</v>
      </c>
      <c r="Q10" s="484">
        <v>2018</v>
      </c>
    </row>
    <row r="11" spans="1:17" s="441" customFormat="1" ht="18" customHeight="1">
      <c r="A11" s="483">
        <v>2019</v>
      </c>
      <c r="B11" s="482">
        <v>15702435</v>
      </c>
      <c r="C11" s="482">
        <v>1431586</v>
      </c>
      <c r="D11" s="482">
        <v>461002</v>
      </c>
      <c r="E11" s="482">
        <v>111626</v>
      </c>
      <c r="F11" s="482">
        <v>1322319</v>
      </c>
      <c r="G11" s="482">
        <v>1140634</v>
      </c>
      <c r="H11" s="482">
        <v>3702247</v>
      </c>
      <c r="I11" s="482">
        <v>301189</v>
      </c>
      <c r="J11" s="482">
        <v>2333313</v>
      </c>
      <c r="K11" s="482">
        <v>470714</v>
      </c>
      <c r="L11" s="482">
        <v>1096654</v>
      </c>
      <c r="M11" s="482">
        <v>1465924</v>
      </c>
      <c r="N11" s="482">
        <v>15001</v>
      </c>
      <c r="O11" s="482">
        <v>25691</v>
      </c>
      <c r="P11" s="482">
        <v>1824535</v>
      </c>
      <c r="Q11" s="484">
        <v>2019</v>
      </c>
    </row>
    <row r="12" spans="1:17" s="441" customFormat="1" ht="18" customHeight="1">
      <c r="A12" s="483">
        <v>2020</v>
      </c>
      <c r="B12" s="482">
        <v>17615855</v>
      </c>
      <c r="C12" s="482">
        <v>1489184</v>
      </c>
      <c r="D12" s="482">
        <v>693978</v>
      </c>
      <c r="E12" s="482">
        <v>116210</v>
      </c>
      <c r="F12" s="482">
        <v>1117815</v>
      </c>
      <c r="G12" s="482">
        <v>1244976</v>
      </c>
      <c r="H12" s="482">
        <v>4597256</v>
      </c>
      <c r="I12" s="482">
        <v>320956</v>
      </c>
      <c r="J12" s="482">
        <v>2689093</v>
      </c>
      <c r="K12" s="482">
        <v>716943</v>
      </c>
      <c r="L12" s="482">
        <v>1077393</v>
      </c>
      <c r="M12" s="482">
        <v>1623669</v>
      </c>
      <c r="N12" s="482">
        <v>25938</v>
      </c>
      <c r="O12" s="482">
        <v>0</v>
      </c>
      <c r="P12" s="482">
        <v>1902444</v>
      </c>
      <c r="Q12" s="484">
        <v>2020</v>
      </c>
    </row>
    <row r="13" spans="1:17" s="441" customFormat="1" ht="18" customHeight="1">
      <c r="A13" s="483">
        <v>2021</v>
      </c>
      <c r="B13" s="482">
        <v>17892823</v>
      </c>
      <c r="C13" s="482">
        <v>1196926</v>
      </c>
      <c r="D13" s="482">
        <v>910213</v>
      </c>
      <c r="E13" s="482">
        <v>111225</v>
      </c>
      <c r="F13" s="482">
        <v>1119766</v>
      </c>
      <c r="G13" s="482">
        <v>1327999</v>
      </c>
      <c r="H13" s="482">
        <v>4785117</v>
      </c>
      <c r="I13" s="482">
        <v>348866</v>
      </c>
      <c r="J13" s="482">
        <v>2679895</v>
      </c>
      <c r="K13" s="482">
        <v>745858</v>
      </c>
      <c r="L13" s="482">
        <v>1051466</v>
      </c>
      <c r="M13" s="482">
        <v>1620522</v>
      </c>
      <c r="N13" s="482">
        <v>14845</v>
      </c>
      <c r="O13" s="482">
        <v>255</v>
      </c>
      <c r="P13" s="482">
        <v>1979870</v>
      </c>
      <c r="Q13" s="484">
        <v>2021</v>
      </c>
    </row>
    <row r="14" spans="1:17" s="441" customFormat="1" ht="18" customHeight="1">
      <c r="A14" s="485">
        <v>2022</v>
      </c>
      <c r="B14" s="486">
        <f>IF(SUM(B16:B38)=SUM(C14:P14),SUM(B16:B38),"err")</f>
        <v>20502904</v>
      </c>
      <c r="C14" s="486">
        <f t="shared" ref="C14:K14" si="0">SUM(C16:C38)</f>
        <v>2373175</v>
      </c>
      <c r="D14" s="486">
        <f t="shared" si="0"/>
        <v>917196</v>
      </c>
      <c r="E14" s="486">
        <f t="shared" si="0"/>
        <v>114150</v>
      </c>
      <c r="F14" s="486">
        <f t="shared" si="0"/>
        <v>1270436</v>
      </c>
      <c r="G14" s="486">
        <f t="shared" si="0"/>
        <v>1448236</v>
      </c>
      <c r="H14" s="486">
        <f t="shared" si="0"/>
        <v>4935687</v>
      </c>
      <c r="I14" s="486">
        <f t="shared" si="0"/>
        <v>449494</v>
      </c>
      <c r="J14" s="486">
        <f t="shared" si="0"/>
        <v>2898871</v>
      </c>
      <c r="K14" s="486">
        <f t="shared" si="0"/>
        <v>949800</v>
      </c>
      <c r="L14" s="486">
        <f>SUM(L16:L38)</f>
        <v>1187095</v>
      </c>
      <c r="M14" s="486">
        <f>SUM(M16:M38)</f>
        <v>1803874</v>
      </c>
      <c r="N14" s="486">
        <f>SUM(N16:N38)</f>
        <v>19000</v>
      </c>
      <c r="O14" s="486">
        <f>SUM(O16:O38)</f>
        <v>3</v>
      </c>
      <c r="P14" s="486">
        <f>SUM(P16:P38)</f>
        <v>2135887</v>
      </c>
      <c r="Q14" s="487">
        <v>2022</v>
      </c>
    </row>
    <row r="15" spans="1:17" s="441" customFormat="1" ht="11.25" customHeight="1">
      <c r="A15" s="488"/>
      <c r="B15" s="482"/>
      <c r="C15" s="482"/>
      <c r="D15" s="482"/>
      <c r="E15" s="482"/>
      <c r="F15" s="482"/>
      <c r="G15" s="489"/>
      <c r="H15" s="489"/>
      <c r="I15" s="489"/>
      <c r="J15" s="489"/>
      <c r="K15" s="489"/>
      <c r="L15" s="482"/>
      <c r="M15" s="482"/>
      <c r="N15" s="482"/>
      <c r="O15" s="482"/>
      <c r="P15" s="482"/>
      <c r="Q15" s="490"/>
    </row>
    <row r="16" spans="1:17" s="441" customFormat="1" ht="18" customHeight="1">
      <c r="A16" s="483" t="s">
        <v>27</v>
      </c>
      <c r="B16" s="482">
        <f>SUM(C16:P16)</f>
        <v>2677765</v>
      </c>
      <c r="C16" s="491">
        <v>110086</v>
      </c>
      <c r="D16" s="491">
        <v>299358</v>
      </c>
      <c r="E16" s="491">
        <v>10655</v>
      </c>
      <c r="F16" s="491">
        <v>134775</v>
      </c>
      <c r="G16" s="491">
        <v>162351</v>
      </c>
      <c r="H16" s="491">
        <v>824696</v>
      </c>
      <c r="I16" s="491">
        <v>54333</v>
      </c>
      <c r="J16" s="491">
        <v>211442</v>
      </c>
      <c r="K16" s="491">
        <v>177087</v>
      </c>
      <c r="L16" s="491">
        <v>180413</v>
      </c>
      <c r="M16" s="491">
        <v>295600</v>
      </c>
      <c r="N16" s="491">
        <v>18976</v>
      </c>
      <c r="O16" s="492">
        <v>0</v>
      </c>
      <c r="P16" s="491">
        <v>197993</v>
      </c>
      <c r="Q16" s="540" t="s">
        <v>17</v>
      </c>
    </row>
    <row r="17" spans="1:17" s="441" customFormat="1" ht="18" customHeight="1">
      <c r="A17" s="483" t="s">
        <v>28</v>
      </c>
      <c r="B17" s="482">
        <f t="shared" ref="B17:B38" si="1">SUM(C17:P17)</f>
        <v>1695500</v>
      </c>
      <c r="C17" s="492">
        <v>131552</v>
      </c>
      <c r="D17" s="492">
        <v>32771</v>
      </c>
      <c r="E17" s="492">
        <v>10324</v>
      </c>
      <c r="F17" s="492">
        <v>155110</v>
      </c>
      <c r="G17" s="492">
        <v>117849</v>
      </c>
      <c r="H17" s="492">
        <v>430857</v>
      </c>
      <c r="I17" s="492">
        <v>37814</v>
      </c>
      <c r="J17" s="492">
        <v>208281</v>
      </c>
      <c r="K17" s="492">
        <v>68044</v>
      </c>
      <c r="L17" s="492">
        <v>103049</v>
      </c>
      <c r="M17" s="492">
        <v>225124</v>
      </c>
      <c r="N17" s="492">
        <v>0</v>
      </c>
      <c r="O17" s="492">
        <v>0</v>
      </c>
      <c r="P17" s="492">
        <v>174725</v>
      </c>
      <c r="Q17" s="540" t="s">
        <v>18</v>
      </c>
    </row>
    <row r="18" spans="1:17" s="441" customFormat="1" ht="18" customHeight="1">
      <c r="A18" s="483" t="s">
        <v>29</v>
      </c>
      <c r="B18" s="482">
        <f t="shared" si="1"/>
        <v>1258543</v>
      </c>
      <c r="C18" s="492">
        <v>217843</v>
      </c>
      <c r="D18" s="492">
        <v>39326</v>
      </c>
      <c r="E18" s="492">
        <v>8269</v>
      </c>
      <c r="F18" s="492">
        <v>61125</v>
      </c>
      <c r="G18" s="492">
        <v>83355</v>
      </c>
      <c r="H18" s="492">
        <v>277164</v>
      </c>
      <c r="I18" s="492">
        <v>32662</v>
      </c>
      <c r="J18" s="492">
        <v>191803</v>
      </c>
      <c r="K18" s="492">
        <v>118197</v>
      </c>
      <c r="L18" s="492">
        <v>87392</v>
      </c>
      <c r="M18" s="492">
        <v>36551</v>
      </c>
      <c r="N18" s="492">
        <v>0</v>
      </c>
      <c r="O18" s="492">
        <v>0</v>
      </c>
      <c r="P18" s="492">
        <v>104856</v>
      </c>
      <c r="Q18" s="540" t="s">
        <v>19</v>
      </c>
    </row>
    <row r="19" spans="1:17" s="441" customFormat="1" ht="18" customHeight="1">
      <c r="A19" s="483" t="s">
        <v>30</v>
      </c>
      <c r="B19" s="482">
        <f t="shared" si="1"/>
        <v>1472320</v>
      </c>
      <c r="C19" s="493">
        <v>293484</v>
      </c>
      <c r="D19" s="493">
        <v>6687</v>
      </c>
      <c r="E19" s="494">
        <v>10322</v>
      </c>
      <c r="F19" s="494">
        <v>144691</v>
      </c>
      <c r="G19" s="494">
        <v>78767</v>
      </c>
      <c r="H19" s="493">
        <v>347896</v>
      </c>
      <c r="I19" s="493">
        <v>27268</v>
      </c>
      <c r="J19" s="493">
        <v>196699</v>
      </c>
      <c r="K19" s="493">
        <v>62644</v>
      </c>
      <c r="L19" s="493">
        <v>69885</v>
      </c>
      <c r="M19" s="493">
        <v>107317</v>
      </c>
      <c r="N19" s="494">
        <v>0</v>
      </c>
      <c r="O19" s="494">
        <v>0</v>
      </c>
      <c r="P19" s="493">
        <v>126660</v>
      </c>
      <c r="Q19" s="540" t="s">
        <v>20</v>
      </c>
    </row>
    <row r="20" spans="1:17" s="441" customFormat="1" ht="17.850000000000001" customHeight="1">
      <c r="A20" s="483" t="s">
        <v>31</v>
      </c>
      <c r="B20" s="482">
        <f t="shared" si="1"/>
        <v>1626212</v>
      </c>
      <c r="C20" s="492">
        <v>188045</v>
      </c>
      <c r="D20" s="494">
        <v>9353</v>
      </c>
      <c r="E20" s="492">
        <v>0</v>
      </c>
      <c r="F20" s="492">
        <v>91673</v>
      </c>
      <c r="G20" s="492">
        <v>100340</v>
      </c>
      <c r="H20" s="492">
        <v>544021</v>
      </c>
      <c r="I20" s="492">
        <v>45189</v>
      </c>
      <c r="J20" s="492">
        <v>121772</v>
      </c>
      <c r="K20" s="492">
        <v>116670</v>
      </c>
      <c r="L20" s="492">
        <v>128173</v>
      </c>
      <c r="M20" s="492">
        <v>107426</v>
      </c>
      <c r="N20" s="492">
        <v>0</v>
      </c>
      <c r="O20" s="492">
        <v>0</v>
      </c>
      <c r="P20" s="492">
        <v>173550</v>
      </c>
      <c r="Q20" s="540" t="s">
        <v>21</v>
      </c>
    </row>
    <row r="21" spans="1:17" s="419" customFormat="1" ht="17.850000000000001" customHeight="1">
      <c r="A21" s="495" t="s">
        <v>32</v>
      </c>
      <c r="B21" s="482">
        <f t="shared" si="1"/>
        <v>943076</v>
      </c>
      <c r="C21" s="496">
        <v>175679</v>
      </c>
      <c r="D21" s="496">
        <v>27543</v>
      </c>
      <c r="E21" s="496">
        <v>10767</v>
      </c>
      <c r="F21" s="496">
        <v>61349</v>
      </c>
      <c r="G21" s="496">
        <v>60177</v>
      </c>
      <c r="H21" s="496">
        <v>236462</v>
      </c>
      <c r="I21" s="496">
        <v>16011</v>
      </c>
      <c r="J21" s="496">
        <v>131006</v>
      </c>
      <c r="K21" s="496">
        <v>46577</v>
      </c>
      <c r="L21" s="496">
        <v>47424</v>
      </c>
      <c r="M21" s="496">
        <v>38789</v>
      </c>
      <c r="N21" s="496">
        <v>0</v>
      </c>
      <c r="O21" s="496">
        <v>0</v>
      </c>
      <c r="P21" s="496">
        <v>91292</v>
      </c>
      <c r="Q21" s="541" t="s">
        <v>22</v>
      </c>
    </row>
    <row r="22" spans="1:17" s="441" customFormat="1" ht="17.850000000000001" customHeight="1">
      <c r="A22" s="483" t="s">
        <v>33</v>
      </c>
      <c r="B22" s="482">
        <f t="shared" si="1"/>
        <v>1030375</v>
      </c>
      <c r="C22" s="492">
        <v>173784</v>
      </c>
      <c r="D22" s="492">
        <v>14158</v>
      </c>
      <c r="E22" s="492">
        <v>4970</v>
      </c>
      <c r="F22" s="492">
        <v>49685</v>
      </c>
      <c r="G22" s="492">
        <v>74095</v>
      </c>
      <c r="H22" s="492">
        <v>220010</v>
      </c>
      <c r="I22" s="492">
        <v>17195</v>
      </c>
      <c r="J22" s="492">
        <v>168436</v>
      </c>
      <c r="K22" s="492">
        <v>36970</v>
      </c>
      <c r="L22" s="492">
        <v>91172</v>
      </c>
      <c r="M22" s="492">
        <v>81708</v>
      </c>
      <c r="N22" s="492">
        <v>0</v>
      </c>
      <c r="O22" s="492">
        <v>0</v>
      </c>
      <c r="P22" s="492">
        <v>98192</v>
      </c>
      <c r="Q22" s="540" t="s">
        <v>34</v>
      </c>
    </row>
    <row r="23" spans="1:17" s="441" customFormat="1" ht="17.850000000000001" customHeight="1">
      <c r="A23" s="483" t="s">
        <v>35</v>
      </c>
      <c r="B23" s="482">
        <f t="shared" si="1"/>
        <v>1241536</v>
      </c>
      <c r="C23" s="492">
        <v>214427</v>
      </c>
      <c r="D23" s="492">
        <v>44785</v>
      </c>
      <c r="E23" s="492">
        <v>2060</v>
      </c>
      <c r="F23" s="492">
        <v>60153</v>
      </c>
      <c r="G23" s="492">
        <v>124628</v>
      </c>
      <c r="H23" s="492">
        <v>207438</v>
      </c>
      <c r="I23" s="492">
        <v>21533</v>
      </c>
      <c r="J23" s="492">
        <v>194358</v>
      </c>
      <c r="K23" s="492">
        <v>68544</v>
      </c>
      <c r="L23" s="492">
        <v>67005</v>
      </c>
      <c r="M23" s="492">
        <v>125611</v>
      </c>
      <c r="N23" s="492">
        <v>0</v>
      </c>
      <c r="O23" s="492">
        <v>0</v>
      </c>
      <c r="P23" s="492">
        <v>110994</v>
      </c>
      <c r="Q23" s="540" t="s">
        <v>23</v>
      </c>
    </row>
    <row r="24" spans="1:17" s="441" customFormat="1" ht="17.850000000000001" customHeight="1">
      <c r="A24" s="483" t="s">
        <v>36</v>
      </c>
      <c r="B24" s="482">
        <f t="shared" si="1"/>
        <v>849541</v>
      </c>
      <c r="C24" s="492">
        <v>148139</v>
      </c>
      <c r="D24" s="492">
        <v>50550</v>
      </c>
      <c r="E24" s="492">
        <v>6040</v>
      </c>
      <c r="F24" s="492">
        <v>49023</v>
      </c>
      <c r="G24" s="492">
        <v>62250</v>
      </c>
      <c r="H24" s="492">
        <v>161545</v>
      </c>
      <c r="I24" s="492">
        <v>20285</v>
      </c>
      <c r="J24" s="492">
        <v>115812</v>
      </c>
      <c r="K24" s="492">
        <v>23731</v>
      </c>
      <c r="L24" s="492">
        <v>37452</v>
      </c>
      <c r="M24" s="492">
        <v>90264</v>
      </c>
      <c r="N24" s="492">
        <v>0</v>
      </c>
      <c r="O24" s="492">
        <v>0</v>
      </c>
      <c r="P24" s="492">
        <v>84450</v>
      </c>
      <c r="Q24" s="540" t="s">
        <v>37</v>
      </c>
    </row>
    <row r="25" spans="1:17" s="441" customFormat="1" ht="17.850000000000001" customHeight="1">
      <c r="A25" s="483" t="s">
        <v>38</v>
      </c>
      <c r="B25" s="482">
        <f t="shared" si="1"/>
        <v>1214505</v>
      </c>
      <c r="C25" s="492">
        <v>44147</v>
      </c>
      <c r="D25" s="492">
        <v>65555</v>
      </c>
      <c r="E25" s="492">
        <v>19843</v>
      </c>
      <c r="F25" s="492">
        <v>46726</v>
      </c>
      <c r="G25" s="492">
        <v>55103</v>
      </c>
      <c r="H25" s="492">
        <v>406234</v>
      </c>
      <c r="I25" s="492">
        <v>28955</v>
      </c>
      <c r="J25" s="492">
        <v>97173</v>
      </c>
      <c r="K25" s="492">
        <v>67522</v>
      </c>
      <c r="L25" s="492">
        <v>91810</v>
      </c>
      <c r="M25" s="492">
        <v>65396</v>
      </c>
      <c r="N25" s="492">
        <v>24</v>
      </c>
      <c r="O25" s="492">
        <v>0</v>
      </c>
      <c r="P25" s="492">
        <v>226017</v>
      </c>
      <c r="Q25" s="540" t="s">
        <v>24</v>
      </c>
    </row>
    <row r="26" spans="1:17" s="441" customFormat="1" ht="17.850000000000001" customHeight="1">
      <c r="A26" s="483" t="s">
        <v>39</v>
      </c>
      <c r="B26" s="482">
        <f t="shared" si="1"/>
        <v>443285</v>
      </c>
      <c r="C26" s="492">
        <v>113133</v>
      </c>
      <c r="D26" s="492">
        <v>9986</v>
      </c>
      <c r="E26" s="492">
        <v>1325</v>
      </c>
      <c r="F26" s="492">
        <v>30252</v>
      </c>
      <c r="G26" s="492">
        <v>55644</v>
      </c>
      <c r="H26" s="492">
        <v>63433</v>
      </c>
      <c r="I26" s="492">
        <v>6311</v>
      </c>
      <c r="J26" s="492">
        <v>81408</v>
      </c>
      <c r="K26" s="492">
        <v>4583</v>
      </c>
      <c r="L26" s="492">
        <v>18324</v>
      </c>
      <c r="M26" s="492">
        <v>9187</v>
      </c>
      <c r="N26" s="492">
        <v>0</v>
      </c>
      <c r="O26" s="492">
        <v>0</v>
      </c>
      <c r="P26" s="492">
        <v>49699</v>
      </c>
      <c r="Q26" s="540" t="s">
        <v>40</v>
      </c>
    </row>
    <row r="27" spans="1:17" s="441" customFormat="1" ht="17.850000000000001" customHeight="1">
      <c r="A27" s="483" t="s">
        <v>41</v>
      </c>
      <c r="B27" s="482">
        <f t="shared" si="1"/>
        <v>724908</v>
      </c>
      <c r="C27" s="492">
        <v>36748</v>
      </c>
      <c r="D27" s="492">
        <v>26356</v>
      </c>
      <c r="E27" s="492">
        <v>3130</v>
      </c>
      <c r="F27" s="492">
        <v>37879</v>
      </c>
      <c r="G27" s="492">
        <v>39729</v>
      </c>
      <c r="H27" s="492">
        <v>172796</v>
      </c>
      <c r="I27" s="492">
        <v>14777</v>
      </c>
      <c r="J27" s="492">
        <v>174479</v>
      </c>
      <c r="K27" s="492">
        <v>19992</v>
      </c>
      <c r="L27" s="492">
        <v>27346</v>
      </c>
      <c r="M27" s="492">
        <v>92070</v>
      </c>
      <c r="N27" s="492">
        <v>0</v>
      </c>
      <c r="O27" s="492">
        <v>0</v>
      </c>
      <c r="P27" s="492">
        <v>79606</v>
      </c>
      <c r="Q27" s="540" t="s">
        <v>42</v>
      </c>
    </row>
    <row r="28" spans="1:17" s="441" customFormat="1" ht="17.850000000000001" customHeight="1">
      <c r="A28" s="483" t="s">
        <v>43</v>
      </c>
      <c r="B28" s="482">
        <f t="shared" si="1"/>
        <v>421233</v>
      </c>
      <c r="C28" s="492">
        <v>25196</v>
      </c>
      <c r="D28" s="492">
        <v>18791</v>
      </c>
      <c r="E28" s="492">
        <v>2891</v>
      </c>
      <c r="F28" s="492">
        <v>32016</v>
      </c>
      <c r="G28" s="492">
        <v>28982</v>
      </c>
      <c r="H28" s="492">
        <v>78888</v>
      </c>
      <c r="I28" s="492">
        <v>19582</v>
      </c>
      <c r="J28" s="492">
        <v>104530</v>
      </c>
      <c r="K28" s="492">
        <v>11493</v>
      </c>
      <c r="L28" s="492">
        <v>12167</v>
      </c>
      <c r="M28" s="492">
        <v>37380</v>
      </c>
      <c r="N28" s="492">
        <v>0</v>
      </c>
      <c r="O28" s="492">
        <v>0</v>
      </c>
      <c r="P28" s="492">
        <v>49317</v>
      </c>
      <c r="Q28" s="540" t="s">
        <v>44</v>
      </c>
    </row>
    <row r="29" spans="1:17" s="441" customFormat="1" ht="17.850000000000001" customHeight="1">
      <c r="A29" s="483" t="s">
        <v>45</v>
      </c>
      <c r="B29" s="482">
        <f t="shared" si="1"/>
        <v>345825</v>
      </c>
      <c r="C29" s="492">
        <v>19060</v>
      </c>
      <c r="D29" s="492">
        <v>10021</v>
      </c>
      <c r="E29" s="492">
        <v>716</v>
      </c>
      <c r="F29" s="492">
        <v>18374</v>
      </c>
      <c r="G29" s="492">
        <v>23906</v>
      </c>
      <c r="H29" s="492">
        <v>58921</v>
      </c>
      <c r="I29" s="492">
        <v>8005</v>
      </c>
      <c r="J29" s="492">
        <v>79849</v>
      </c>
      <c r="K29" s="492">
        <v>7652</v>
      </c>
      <c r="L29" s="492">
        <v>20751</v>
      </c>
      <c r="M29" s="492">
        <v>50887</v>
      </c>
      <c r="N29" s="492">
        <v>0</v>
      </c>
      <c r="O29" s="492">
        <v>0</v>
      </c>
      <c r="P29" s="492">
        <v>47683</v>
      </c>
      <c r="Q29" s="540" t="s">
        <v>46</v>
      </c>
    </row>
    <row r="30" spans="1:17" s="441" customFormat="1" ht="17.850000000000001" customHeight="1">
      <c r="A30" s="483" t="s">
        <v>47</v>
      </c>
      <c r="B30" s="482">
        <f t="shared" si="1"/>
        <v>560060</v>
      </c>
      <c r="C30" s="492">
        <v>84887</v>
      </c>
      <c r="D30" s="492">
        <v>46540</v>
      </c>
      <c r="E30" s="492">
        <v>1459</v>
      </c>
      <c r="F30" s="492">
        <v>38142</v>
      </c>
      <c r="G30" s="492">
        <v>39099</v>
      </c>
      <c r="H30" s="492">
        <v>106987</v>
      </c>
      <c r="I30" s="492">
        <v>9134</v>
      </c>
      <c r="J30" s="492">
        <v>92770</v>
      </c>
      <c r="K30" s="492">
        <v>23998</v>
      </c>
      <c r="L30" s="492">
        <v>23101</v>
      </c>
      <c r="M30" s="492">
        <v>38335</v>
      </c>
      <c r="N30" s="492">
        <v>0</v>
      </c>
      <c r="O30" s="492">
        <v>0</v>
      </c>
      <c r="P30" s="492">
        <v>55608</v>
      </c>
      <c r="Q30" s="540" t="s">
        <v>25</v>
      </c>
    </row>
    <row r="31" spans="1:17" s="441" customFormat="1" ht="17.850000000000001" customHeight="1">
      <c r="A31" s="483" t="s">
        <v>48</v>
      </c>
      <c r="B31" s="482">
        <f t="shared" si="1"/>
        <v>511329</v>
      </c>
      <c r="C31" s="492">
        <v>51367</v>
      </c>
      <c r="D31" s="492">
        <v>49162</v>
      </c>
      <c r="E31" s="492">
        <v>2074</v>
      </c>
      <c r="F31" s="492">
        <v>18642</v>
      </c>
      <c r="G31" s="492">
        <v>43938</v>
      </c>
      <c r="H31" s="492">
        <v>99928</v>
      </c>
      <c r="I31" s="492">
        <v>10562</v>
      </c>
      <c r="J31" s="492">
        <v>109045</v>
      </c>
      <c r="K31" s="492">
        <v>11853</v>
      </c>
      <c r="L31" s="492">
        <v>21488</v>
      </c>
      <c r="M31" s="492">
        <v>34994</v>
      </c>
      <c r="N31" s="492">
        <v>0</v>
      </c>
      <c r="O31" s="492">
        <v>0</v>
      </c>
      <c r="P31" s="492">
        <v>58276</v>
      </c>
      <c r="Q31" s="540" t="s">
        <v>49</v>
      </c>
    </row>
    <row r="32" spans="1:17" s="441" customFormat="1" ht="17.850000000000001" customHeight="1">
      <c r="A32" s="483" t="s">
        <v>50</v>
      </c>
      <c r="B32" s="482">
        <f t="shared" si="1"/>
        <v>399189</v>
      </c>
      <c r="C32" s="492">
        <v>22808</v>
      </c>
      <c r="D32" s="492">
        <v>13864</v>
      </c>
      <c r="E32" s="492">
        <v>2455</v>
      </c>
      <c r="F32" s="492">
        <v>36940</v>
      </c>
      <c r="G32" s="492">
        <v>42243</v>
      </c>
      <c r="H32" s="492">
        <v>82079</v>
      </c>
      <c r="I32" s="492">
        <v>6567</v>
      </c>
      <c r="J32" s="492">
        <v>74633</v>
      </c>
      <c r="K32" s="492">
        <v>15020</v>
      </c>
      <c r="L32" s="492">
        <v>16774</v>
      </c>
      <c r="M32" s="492">
        <v>31370</v>
      </c>
      <c r="N32" s="492">
        <v>0</v>
      </c>
      <c r="O32" s="492">
        <v>0</v>
      </c>
      <c r="P32" s="492">
        <v>54436</v>
      </c>
      <c r="Q32" s="540" t="s">
        <v>51</v>
      </c>
    </row>
    <row r="33" spans="1:17" s="441" customFormat="1" ht="17.850000000000001" customHeight="1">
      <c r="A33" s="483" t="s">
        <v>52</v>
      </c>
      <c r="B33" s="482">
        <f t="shared" si="1"/>
        <v>541082</v>
      </c>
      <c r="C33" s="492">
        <v>43152</v>
      </c>
      <c r="D33" s="492">
        <v>38874</v>
      </c>
      <c r="E33" s="492">
        <v>72</v>
      </c>
      <c r="F33" s="492">
        <v>37579</v>
      </c>
      <c r="G33" s="492">
        <v>53008</v>
      </c>
      <c r="H33" s="492">
        <v>90178</v>
      </c>
      <c r="I33" s="492">
        <v>9437</v>
      </c>
      <c r="J33" s="492">
        <v>80282</v>
      </c>
      <c r="K33" s="492">
        <v>14014</v>
      </c>
      <c r="L33" s="492">
        <v>21750</v>
      </c>
      <c r="M33" s="492">
        <v>92669</v>
      </c>
      <c r="N33" s="492">
        <v>0</v>
      </c>
      <c r="O33" s="492">
        <v>0</v>
      </c>
      <c r="P33" s="492">
        <v>60067</v>
      </c>
      <c r="Q33" s="540" t="s">
        <v>53</v>
      </c>
    </row>
    <row r="34" spans="1:17" s="441" customFormat="1" ht="17.850000000000001" customHeight="1">
      <c r="A34" s="483" t="s">
        <v>54</v>
      </c>
      <c r="B34" s="482">
        <f t="shared" si="1"/>
        <v>555812</v>
      </c>
      <c r="C34" s="492">
        <v>28792</v>
      </c>
      <c r="D34" s="492">
        <v>5817</v>
      </c>
      <c r="E34" s="492">
        <v>7364</v>
      </c>
      <c r="F34" s="492">
        <v>37589</v>
      </c>
      <c r="G34" s="492">
        <v>48744</v>
      </c>
      <c r="H34" s="492">
        <v>183977</v>
      </c>
      <c r="I34" s="492">
        <v>12864</v>
      </c>
      <c r="J34" s="492">
        <v>46603</v>
      </c>
      <c r="K34" s="492">
        <v>12488</v>
      </c>
      <c r="L34" s="492">
        <v>45853</v>
      </c>
      <c r="M34" s="492">
        <v>52551</v>
      </c>
      <c r="N34" s="492">
        <v>0</v>
      </c>
      <c r="O34" s="492">
        <v>0</v>
      </c>
      <c r="P34" s="492">
        <v>73170</v>
      </c>
      <c r="Q34" s="540" t="s">
        <v>55</v>
      </c>
    </row>
    <row r="35" spans="1:17" s="441" customFormat="1" ht="17.850000000000001" customHeight="1">
      <c r="A35" s="483" t="s">
        <v>56</v>
      </c>
      <c r="B35" s="482">
        <f t="shared" si="1"/>
        <v>591170</v>
      </c>
      <c r="C35" s="491">
        <v>38992</v>
      </c>
      <c r="D35" s="492">
        <v>29496</v>
      </c>
      <c r="E35" s="492">
        <v>4361</v>
      </c>
      <c r="F35" s="492">
        <v>42534</v>
      </c>
      <c r="G35" s="492">
        <v>42565</v>
      </c>
      <c r="H35" s="492">
        <v>126336</v>
      </c>
      <c r="I35" s="492">
        <v>13027</v>
      </c>
      <c r="J35" s="492">
        <v>133004</v>
      </c>
      <c r="K35" s="492">
        <v>7453</v>
      </c>
      <c r="L35" s="492">
        <v>23866</v>
      </c>
      <c r="M35" s="492">
        <v>60440</v>
      </c>
      <c r="N35" s="492">
        <v>0</v>
      </c>
      <c r="O35" s="492">
        <v>0</v>
      </c>
      <c r="P35" s="492">
        <v>69096</v>
      </c>
      <c r="Q35" s="540" t="s">
        <v>57</v>
      </c>
    </row>
    <row r="36" spans="1:17" s="441" customFormat="1" ht="17.850000000000001" customHeight="1">
      <c r="A36" s="483" t="s">
        <v>58</v>
      </c>
      <c r="B36" s="482">
        <f t="shared" si="1"/>
        <v>471403</v>
      </c>
      <c r="C36" s="492">
        <v>17163</v>
      </c>
      <c r="D36" s="492">
        <v>18367</v>
      </c>
      <c r="E36" s="492">
        <v>1799</v>
      </c>
      <c r="F36" s="492">
        <v>28645</v>
      </c>
      <c r="G36" s="492">
        <v>34913</v>
      </c>
      <c r="H36" s="492">
        <v>80789</v>
      </c>
      <c r="I36" s="492">
        <v>11874</v>
      </c>
      <c r="J36" s="492">
        <v>124444</v>
      </c>
      <c r="K36" s="492">
        <v>16516</v>
      </c>
      <c r="L36" s="492">
        <v>19360</v>
      </c>
      <c r="M36" s="492">
        <v>64937</v>
      </c>
      <c r="N36" s="492">
        <v>0</v>
      </c>
      <c r="O36" s="492">
        <v>0</v>
      </c>
      <c r="P36" s="492">
        <v>52596</v>
      </c>
      <c r="Q36" s="540" t="s">
        <v>59</v>
      </c>
    </row>
    <row r="37" spans="1:17" s="441" customFormat="1" ht="17.850000000000001" customHeight="1">
      <c r="A37" s="483" t="s">
        <v>60</v>
      </c>
      <c r="B37" s="482">
        <f t="shared" si="1"/>
        <v>670892</v>
      </c>
      <c r="C37" s="492">
        <v>124683</v>
      </c>
      <c r="D37" s="492">
        <v>49217</v>
      </c>
      <c r="E37" s="492">
        <v>2584</v>
      </c>
      <c r="F37" s="492">
        <v>37773</v>
      </c>
      <c r="G37" s="492">
        <v>58104</v>
      </c>
      <c r="H37" s="492">
        <v>117364</v>
      </c>
      <c r="I37" s="492">
        <v>21424</v>
      </c>
      <c r="J37" s="492">
        <v>119015</v>
      </c>
      <c r="K37" s="492">
        <v>12002</v>
      </c>
      <c r="L37" s="492">
        <v>16789</v>
      </c>
      <c r="M37" s="492">
        <v>50081</v>
      </c>
      <c r="N37" s="492">
        <v>0</v>
      </c>
      <c r="O37" s="492">
        <v>3</v>
      </c>
      <c r="P37" s="492">
        <v>61853</v>
      </c>
      <c r="Q37" s="540" t="s">
        <v>61</v>
      </c>
    </row>
    <row r="38" spans="1:17" s="441" customFormat="1" ht="17.850000000000001" customHeight="1" thickBot="1">
      <c r="A38" s="497" t="s">
        <v>62</v>
      </c>
      <c r="B38" s="482">
        <f t="shared" si="1"/>
        <v>257343</v>
      </c>
      <c r="C38" s="492">
        <v>70008</v>
      </c>
      <c r="D38" s="492">
        <v>10619</v>
      </c>
      <c r="E38" s="492">
        <v>670</v>
      </c>
      <c r="F38" s="492">
        <v>19761</v>
      </c>
      <c r="G38" s="492">
        <v>18446</v>
      </c>
      <c r="H38" s="492">
        <v>17688</v>
      </c>
      <c r="I38" s="492">
        <v>4685</v>
      </c>
      <c r="J38" s="492">
        <v>42027</v>
      </c>
      <c r="K38" s="492">
        <v>6750</v>
      </c>
      <c r="L38" s="492">
        <v>15751</v>
      </c>
      <c r="M38" s="492">
        <v>15187</v>
      </c>
      <c r="N38" s="492">
        <v>0</v>
      </c>
      <c r="O38" s="492">
        <v>0</v>
      </c>
      <c r="P38" s="492">
        <v>35751</v>
      </c>
      <c r="Q38" s="540" t="s">
        <v>63</v>
      </c>
    </row>
    <row r="39" spans="1:17" s="170" customFormat="1" ht="12" customHeight="1">
      <c r="A39" s="603" t="s">
        <v>375</v>
      </c>
      <c r="B39" s="603"/>
      <c r="C39" s="603"/>
      <c r="D39" s="604"/>
      <c r="E39" s="603"/>
      <c r="F39" s="603"/>
      <c r="G39" s="603"/>
      <c r="H39" s="603"/>
      <c r="I39" s="603"/>
      <c r="J39" s="603"/>
      <c r="K39" s="603"/>
      <c r="L39" s="603"/>
      <c r="M39" s="603"/>
      <c r="N39" s="603"/>
      <c r="O39" s="604"/>
      <c r="P39" s="605"/>
      <c r="Q39" s="605" t="s">
        <v>612</v>
      </c>
    </row>
    <row r="40" spans="1:17" s="139" customFormat="1" ht="10.5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17" s="139" customFormat="1" ht="10.5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</row>
    <row r="42" spans="1:17" s="441" customFormat="1" ht="11.25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</row>
    <row r="43" spans="1:17" s="441" customFormat="1" ht="11.25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</row>
    <row r="44" spans="1:17" s="441" customFormat="1" ht="11.25">
      <c r="A44" s="128"/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</row>
    <row r="45" spans="1:17" s="441" customFormat="1" ht="11.25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</row>
    <row r="46" spans="1:17" s="441" customFormat="1" ht="11.25">
      <c r="A46" s="128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</row>
    <row r="47" spans="1:17" s="441" customFormat="1" ht="11.25">
      <c r="A47" s="128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</row>
    <row r="48" spans="1:17" s="441" customFormat="1" ht="11.25">
      <c r="A48" s="128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</row>
    <row r="49" spans="1:17" s="441" customFormat="1" ht="11.25">
      <c r="A49" s="128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</row>
    <row r="50" spans="1:17" s="441" customFormat="1" ht="11.25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</row>
    <row r="51" spans="1:17" s="441" customFormat="1" ht="11.25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</row>
    <row r="52" spans="1:17" s="441" customFormat="1" ht="11.25">
      <c r="A52" s="128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</row>
    <row r="53" spans="1:17" s="441" customFormat="1" ht="11.25">
      <c r="A53" s="128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</row>
    <row r="54" spans="1:17" s="441" customFormat="1" ht="11.25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</row>
    <row r="55" spans="1:17" s="441" customFormat="1" ht="11.25">
      <c r="A55" s="128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</row>
    <row r="56" spans="1:17" s="441" customFormat="1" ht="11.25">
      <c r="A56" s="128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</row>
    <row r="57" spans="1:17" s="441" customFormat="1" ht="11.25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</row>
    <row r="58" spans="1:17" s="441" customFormat="1" ht="11.25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</row>
    <row r="59" spans="1:17" s="441" customFormat="1" ht="11.25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</row>
    <row r="60" spans="1:17" s="441" customFormat="1" ht="11.25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441" customFormat="1" ht="11.25">
      <c r="A61" s="128"/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441" customFormat="1" ht="11.25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441" customFormat="1" ht="11.25">
      <c r="A63" s="128"/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441" customFormat="1" ht="11.25">
      <c r="A64" s="128"/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441" customFormat="1" ht="11.25">
      <c r="A65" s="128"/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441" customFormat="1" ht="11.25">
      <c r="A66" s="128"/>
      <c r="B66" s="128"/>
      <c r="C66" s="128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s="441" customFormat="1" ht="11.25">
      <c r="A67" s="128"/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</row>
    <row r="68" spans="1:17" s="441" customFormat="1" ht="11.25">
      <c r="A68" s="128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</row>
    <row r="69" spans="1:17" s="441" customFormat="1" ht="11.25">
      <c r="A69" s="128"/>
      <c r="B69" s="128"/>
      <c r="C69" s="128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128"/>
      <c r="Q69" s="128"/>
    </row>
    <row r="70" spans="1:17" s="441" customFormat="1" ht="11.25">
      <c r="A70" s="128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8"/>
      <c r="O70" s="128"/>
      <c r="P70" s="128"/>
      <c r="Q70" s="128"/>
    </row>
    <row r="71" spans="1:17" s="441" customFormat="1" ht="11.25">
      <c r="A71" s="128"/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</row>
    <row r="72" spans="1:17" s="441" customFormat="1" ht="11.25">
      <c r="A72" s="128"/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</row>
    <row r="73" spans="1:17" s="441" customFormat="1" ht="11.25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</row>
    <row r="74" spans="1:17" s="441" customFormat="1" ht="11.25">
      <c r="A74" s="128"/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</row>
    <row r="75" spans="1:17" s="441" customFormat="1" ht="11.25">
      <c r="A75" s="128"/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</row>
    <row r="76" spans="1:17" s="441" customFormat="1" ht="11.25">
      <c r="A76" s="128"/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</row>
    <row r="77" spans="1:17" s="441" customFormat="1" ht="11.25">
      <c r="A77" s="128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</row>
    <row r="78" spans="1:17" s="441" customFormat="1" ht="11.25">
      <c r="A78" s="128"/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</row>
    <row r="79" spans="1:17" s="441" customFormat="1" ht="11.25">
      <c r="A79" s="128"/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</row>
    <row r="80" spans="1:17" s="441" customFormat="1" ht="11.25">
      <c r="A80" s="128"/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</row>
    <row r="81" spans="1:17" s="441" customFormat="1" ht="11.25">
      <c r="A81" s="128"/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</row>
    <row r="82" spans="1:17" s="441" customFormat="1" ht="11.25">
      <c r="A82" s="128"/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</row>
    <row r="83" spans="1:17" s="441" customFormat="1" ht="11.25">
      <c r="A83" s="128"/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</row>
    <row r="84" spans="1:17" s="441" customFormat="1" ht="11.25">
      <c r="A84" s="128"/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</row>
    <row r="85" spans="1:17" s="441" customFormat="1" ht="11.25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</row>
    <row r="86" spans="1:17" s="441" customFormat="1" ht="11.25">
      <c r="A86" s="128"/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128"/>
      <c r="Q86" s="128"/>
    </row>
    <row r="87" spans="1:17" s="441" customFormat="1" ht="11.25">
      <c r="A87" s="128"/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8"/>
      <c r="Q87" s="128"/>
    </row>
    <row r="88" spans="1:17" s="441" customFormat="1" ht="11.25">
      <c r="A88" s="128"/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128"/>
      <c r="Q88" s="128"/>
    </row>
    <row r="89" spans="1:17" s="441" customFormat="1" ht="11.25">
      <c r="A89" s="128"/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</row>
    <row r="90" spans="1:17" s="441" customFormat="1" ht="11.25">
      <c r="A90" s="128"/>
      <c r="B90" s="128"/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</row>
    <row r="91" spans="1:17" s="441" customFormat="1" ht="11.25">
      <c r="A91" s="128"/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</row>
    <row r="92" spans="1:17" s="441" customFormat="1" ht="11.25">
      <c r="A92" s="128"/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128"/>
      <c r="Q92" s="128"/>
    </row>
    <row r="93" spans="1:17" s="441" customFormat="1" ht="11.25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</row>
    <row r="94" spans="1:17" s="441" customFormat="1" ht="11.25">
      <c r="A94" s="128"/>
      <c r="B94" s="128"/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</row>
    <row r="95" spans="1:17" s="441" customFormat="1" ht="11.25">
      <c r="A95" s="128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</row>
    <row r="96" spans="1:17" s="441" customFormat="1" ht="11.25">
      <c r="A96" s="128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</row>
    <row r="97" spans="1:17" s="441" customFormat="1" ht="11.25">
      <c r="A97" s="128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</row>
    <row r="98" spans="1:17" s="441" customFormat="1" ht="11.25">
      <c r="A98" s="128"/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</row>
    <row r="99" spans="1:17" s="441" customFormat="1" ht="11.25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</row>
    <row r="100" spans="1:17" s="441" customFormat="1" ht="11.25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</row>
    <row r="101" spans="1:17" s="441" customFormat="1" ht="11.25">
      <c r="A101" s="128"/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128"/>
      <c r="Q101" s="128"/>
    </row>
    <row r="102" spans="1:17" s="441" customFormat="1" ht="11.25">
      <c r="A102" s="128"/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</row>
    <row r="103" spans="1:17" s="441" customFormat="1" ht="11.25">
      <c r="A103" s="128"/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</row>
  </sheetData>
  <sheetProtection selectLockedCells="1"/>
  <mergeCells count="20">
    <mergeCell ref="N6:N9"/>
    <mergeCell ref="H6:H9"/>
    <mergeCell ref="I6:I9"/>
    <mergeCell ref="O6:O9"/>
    <mergeCell ref="E6:E9"/>
    <mergeCell ref="Q6:Q9"/>
    <mergeCell ref="A3:I3"/>
    <mergeCell ref="J3:Q3"/>
    <mergeCell ref="F6:F9"/>
    <mergeCell ref="B6:B9"/>
    <mergeCell ref="C6:C9"/>
    <mergeCell ref="J6:J9"/>
    <mergeCell ref="K6:K9"/>
    <mergeCell ref="D6:D9"/>
    <mergeCell ref="A6:A9"/>
    <mergeCell ref="G6:G9"/>
    <mergeCell ref="L4:P4"/>
    <mergeCell ref="P6:P9"/>
    <mergeCell ref="L6:L9"/>
    <mergeCell ref="M6:M9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38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view="pageBreakPreview" zoomScaleNormal="100" zoomScaleSheetLayoutView="100" workbookViewId="0">
      <selection activeCell="I20" sqref="I20"/>
    </sheetView>
  </sheetViews>
  <sheetFormatPr defaultRowHeight="14.25"/>
  <cols>
    <col min="1" max="1" width="31.875" style="42" customWidth="1"/>
    <col min="2" max="4" width="12.625" style="44" customWidth="1"/>
    <col min="5" max="5" width="12.625" style="118" customWidth="1"/>
    <col min="6" max="6" width="9.125" style="47" bestFit="1" customWidth="1"/>
    <col min="7" max="16384" width="9" style="47"/>
  </cols>
  <sheetData>
    <row r="1" spans="1:6" s="274" customFormat="1" ht="14.1" customHeight="1">
      <c r="A1" s="498" t="s">
        <v>644</v>
      </c>
      <c r="B1" s="276"/>
      <c r="C1" s="276"/>
      <c r="D1" s="276"/>
      <c r="E1" s="177"/>
    </row>
    <row r="2" spans="1:6" s="29" customFormat="1" ht="14.1" customHeight="1">
      <c r="A2" s="23"/>
      <c r="B2" s="25"/>
      <c r="C2" s="25"/>
      <c r="D2" s="25"/>
      <c r="E2" s="26"/>
    </row>
    <row r="3" spans="1:6" s="401" customFormat="1" ht="20.100000000000001" customHeight="1">
      <c r="A3" s="712" t="s">
        <v>341</v>
      </c>
      <c r="B3" s="712"/>
      <c r="C3" s="712"/>
      <c r="D3" s="712"/>
      <c r="E3" s="712"/>
    </row>
    <row r="4" spans="1:6" s="33" customFormat="1" ht="24" customHeight="1">
      <c r="A4" s="934" t="s">
        <v>83</v>
      </c>
      <c r="B4" s="934"/>
      <c r="C4" s="934"/>
      <c r="D4" s="934"/>
      <c r="E4" s="934"/>
    </row>
    <row r="5" spans="1:6" s="34" customFormat="1" ht="18" customHeight="1" thickBot="1">
      <c r="A5" s="119" t="s">
        <v>16</v>
      </c>
      <c r="B5" s="120"/>
      <c r="C5" s="120"/>
      <c r="D5" s="119"/>
      <c r="E5" s="121" t="s">
        <v>69</v>
      </c>
    </row>
    <row r="6" spans="1:6" s="29" customFormat="1" ht="9.9499999999999993" customHeight="1">
      <c r="A6" s="935" t="s">
        <v>226</v>
      </c>
      <c r="B6" s="938" t="s">
        <v>227</v>
      </c>
      <c r="C6" s="941" t="s">
        <v>228</v>
      </c>
      <c r="D6" s="730" t="s">
        <v>229</v>
      </c>
      <c r="E6" s="944" t="s">
        <v>230</v>
      </c>
    </row>
    <row r="7" spans="1:6" s="29" customFormat="1" ht="12" customHeight="1">
      <c r="A7" s="936"/>
      <c r="B7" s="939"/>
      <c r="C7" s="942"/>
      <c r="D7" s="942"/>
      <c r="E7" s="945"/>
    </row>
    <row r="8" spans="1:6" s="29" customFormat="1" ht="12" customHeight="1">
      <c r="A8" s="936"/>
      <c r="B8" s="939"/>
      <c r="C8" s="942"/>
      <c r="D8" s="942"/>
      <c r="E8" s="945"/>
    </row>
    <row r="9" spans="1:6" s="29" customFormat="1" ht="9.9499999999999993" customHeight="1">
      <c r="A9" s="937"/>
      <c r="B9" s="940"/>
      <c r="C9" s="943"/>
      <c r="D9" s="943"/>
      <c r="E9" s="946"/>
    </row>
    <row r="10" spans="1:6" s="79" customFormat="1" ht="34.700000000000003" customHeight="1">
      <c r="A10" s="122">
        <v>2018</v>
      </c>
      <c r="B10" s="10">
        <v>7</v>
      </c>
      <c r="C10" s="10">
        <v>823972</v>
      </c>
      <c r="D10" s="10">
        <v>832600</v>
      </c>
      <c r="E10" s="10">
        <v>761792</v>
      </c>
    </row>
    <row r="11" spans="1:6" s="79" customFormat="1" ht="34.5" customHeight="1">
      <c r="A11" s="122">
        <v>2019</v>
      </c>
      <c r="B11" s="10">
        <v>7</v>
      </c>
      <c r="C11" s="10">
        <v>1161114</v>
      </c>
      <c r="D11" s="10">
        <v>1171160</v>
      </c>
      <c r="E11" s="10">
        <v>1096510</v>
      </c>
    </row>
    <row r="12" spans="1:6" s="79" customFormat="1" ht="34.5" customHeight="1">
      <c r="A12" s="122">
        <v>2020</v>
      </c>
      <c r="B12" s="10">
        <v>7</v>
      </c>
      <c r="C12" s="10">
        <v>1258275</v>
      </c>
      <c r="D12" s="10">
        <v>1262033</v>
      </c>
      <c r="E12" s="10">
        <v>1183394</v>
      </c>
    </row>
    <row r="13" spans="1:6" s="79" customFormat="1" ht="34.5" customHeight="1">
      <c r="A13" s="122">
        <v>2021</v>
      </c>
      <c r="B13" s="10">
        <v>7</v>
      </c>
      <c r="C13" s="10">
        <v>1380087</v>
      </c>
      <c r="D13" s="10">
        <v>1384820</v>
      </c>
      <c r="E13" s="10">
        <v>1357127</v>
      </c>
    </row>
    <row r="14" spans="1:6" s="79" customFormat="1" ht="34.5" customHeight="1">
      <c r="A14" s="123">
        <v>2022</v>
      </c>
      <c r="B14" s="110">
        <f>SUM(B16,B18)</f>
        <v>7</v>
      </c>
      <c r="C14" s="110">
        <f t="shared" ref="C14:E14" si="0">SUM(C16,C18)</f>
        <v>1475774</v>
      </c>
      <c r="D14" s="110">
        <f t="shared" si="0"/>
        <v>1479441</v>
      </c>
      <c r="E14" s="110">
        <f t="shared" si="0"/>
        <v>1446680</v>
      </c>
      <c r="F14" s="124"/>
    </row>
    <row r="15" spans="1:6" s="29" customFormat="1" ht="21.95" customHeight="1">
      <c r="A15" s="555"/>
      <c r="B15" s="112"/>
      <c r="C15" s="112"/>
      <c r="D15" s="112"/>
      <c r="E15" s="112"/>
    </row>
    <row r="16" spans="1:6" s="29" customFormat="1" ht="34.5" customHeight="1">
      <c r="A16" s="125" t="s">
        <v>231</v>
      </c>
      <c r="B16" s="243">
        <f>SUM(B17)</f>
        <v>0</v>
      </c>
      <c r="C16" s="243">
        <f>SUM(C17)</f>
        <v>0</v>
      </c>
      <c r="D16" s="243">
        <f t="shared" ref="D16:E16" si="1">SUM(D17)</f>
        <v>0</v>
      </c>
      <c r="E16" s="243">
        <f t="shared" si="1"/>
        <v>0</v>
      </c>
    </row>
    <row r="17" spans="1:9" s="29" customFormat="1" ht="34.5" customHeight="1">
      <c r="A17" s="126" t="s">
        <v>232</v>
      </c>
      <c r="B17" s="261">
        <v>0</v>
      </c>
      <c r="C17" s="261">
        <v>0</v>
      </c>
      <c r="D17" s="261">
        <v>0</v>
      </c>
      <c r="E17" s="261">
        <v>0</v>
      </c>
    </row>
    <row r="18" spans="1:9" s="29" customFormat="1" ht="34.5" customHeight="1">
      <c r="A18" s="125" t="s">
        <v>233</v>
      </c>
      <c r="B18" s="243">
        <f>SUM(B19:B25)</f>
        <v>7</v>
      </c>
      <c r="C18" s="243">
        <f>SUM(C19:C25)</f>
        <v>1475774</v>
      </c>
      <c r="D18" s="243">
        <f t="shared" ref="D18:E18" si="2">SUM(D19:D25)</f>
        <v>1479441</v>
      </c>
      <c r="E18" s="243">
        <f t="shared" si="2"/>
        <v>1446680</v>
      </c>
      <c r="G18" s="341"/>
    </row>
    <row r="19" spans="1:9" s="29" customFormat="1" ht="34.5" customHeight="1">
      <c r="A19" s="126" t="s">
        <v>523</v>
      </c>
      <c r="B19" s="261">
        <v>1</v>
      </c>
      <c r="C19" s="261">
        <v>693500</v>
      </c>
      <c r="D19" s="261">
        <v>693549</v>
      </c>
      <c r="E19" s="261">
        <v>692577</v>
      </c>
      <c r="G19" s="341"/>
      <c r="H19" s="341"/>
      <c r="I19" s="341"/>
    </row>
    <row r="20" spans="1:9" s="29" customFormat="1" ht="34.5" customHeight="1">
      <c r="A20" s="126" t="s">
        <v>524</v>
      </c>
      <c r="B20" s="261">
        <v>1</v>
      </c>
      <c r="C20" s="261">
        <v>6880</v>
      </c>
      <c r="D20" s="261">
        <v>7935</v>
      </c>
      <c r="E20" s="261">
        <v>5856</v>
      </c>
    </row>
    <row r="21" spans="1:9" s="29" customFormat="1" ht="34.5" customHeight="1">
      <c r="A21" s="126" t="s">
        <v>525</v>
      </c>
      <c r="B21" s="308">
        <v>1</v>
      </c>
      <c r="C21" s="261">
        <v>3311</v>
      </c>
      <c r="D21" s="261">
        <v>3311</v>
      </c>
      <c r="E21" s="261">
        <v>3311</v>
      </c>
    </row>
    <row r="22" spans="1:9" s="29" customFormat="1" ht="34.5" customHeight="1">
      <c r="A22" s="126" t="s">
        <v>526</v>
      </c>
      <c r="B22" s="308">
        <v>1</v>
      </c>
      <c r="C22" s="308">
        <v>120141</v>
      </c>
      <c r="D22" s="308">
        <v>121794</v>
      </c>
      <c r="E22" s="308">
        <v>118467</v>
      </c>
    </row>
    <row r="23" spans="1:9" s="29" customFormat="1" ht="34.5" customHeight="1">
      <c r="A23" s="126" t="s">
        <v>527</v>
      </c>
      <c r="B23" s="308">
        <v>1</v>
      </c>
      <c r="C23" s="308">
        <v>14832</v>
      </c>
      <c r="D23" s="308">
        <v>15236</v>
      </c>
      <c r="E23" s="308">
        <v>14751</v>
      </c>
    </row>
    <row r="24" spans="1:9" s="29" customFormat="1" ht="34.5" customHeight="1">
      <c r="A24" s="460" t="s">
        <v>613</v>
      </c>
      <c r="B24" s="411">
        <v>1</v>
      </c>
      <c r="C24" s="248">
        <v>10483</v>
      </c>
      <c r="D24" s="248">
        <v>10483</v>
      </c>
      <c r="E24" s="248">
        <v>10483</v>
      </c>
    </row>
    <row r="25" spans="1:9" s="29" customFormat="1" ht="34.5" customHeight="1" thickBot="1">
      <c r="A25" s="461" t="s">
        <v>528</v>
      </c>
      <c r="B25" s="412">
        <v>1</v>
      </c>
      <c r="C25" s="410">
        <v>626627</v>
      </c>
      <c r="D25" s="410">
        <v>627133</v>
      </c>
      <c r="E25" s="410">
        <v>601235</v>
      </c>
    </row>
    <row r="26" spans="1:9" s="29" customFormat="1" ht="12" customHeight="1">
      <c r="A26" s="34" t="s">
        <v>376</v>
      </c>
      <c r="B26" s="11"/>
      <c r="C26" s="11"/>
      <c r="D26" s="11"/>
      <c r="E26" s="561" t="s">
        <v>384</v>
      </c>
    </row>
    <row r="27" spans="1:9" s="29" customFormat="1" ht="11.25">
      <c r="A27" s="23"/>
      <c r="B27" s="25"/>
      <c r="C27" s="25"/>
      <c r="D27" s="25"/>
      <c r="E27" s="23"/>
    </row>
    <row r="28" spans="1:9" s="29" customFormat="1" ht="11.25">
      <c r="A28" s="23"/>
      <c r="B28" s="25"/>
      <c r="C28" s="25"/>
      <c r="D28" s="25"/>
      <c r="E28" s="23"/>
    </row>
    <row r="29" spans="1:9" s="29" customFormat="1" ht="11.25">
      <c r="A29" s="23"/>
      <c r="B29" s="25"/>
      <c r="C29" s="25"/>
      <c r="D29" s="25"/>
      <c r="E29" s="23"/>
    </row>
    <row r="30" spans="1:9" s="29" customFormat="1" ht="11.25">
      <c r="A30" s="23"/>
      <c r="B30" s="25"/>
      <c r="C30" s="25"/>
      <c r="D30" s="25"/>
      <c r="E30" s="23"/>
    </row>
    <row r="31" spans="1:9" s="29" customFormat="1" ht="11.25">
      <c r="A31" s="23"/>
      <c r="B31" s="25"/>
      <c r="C31" s="25"/>
      <c r="D31" s="25"/>
      <c r="E31" s="23"/>
    </row>
    <row r="32" spans="1:9" s="29" customFormat="1" ht="11.25">
      <c r="A32" s="23"/>
      <c r="B32" s="25"/>
      <c r="C32" s="25"/>
      <c r="D32" s="25"/>
      <c r="E32" s="23"/>
    </row>
    <row r="33" spans="1:5" s="29" customFormat="1" ht="11.25">
      <c r="A33" s="23"/>
      <c r="B33" s="25"/>
      <c r="C33" s="25"/>
      <c r="D33" s="25"/>
      <c r="E33" s="23"/>
    </row>
    <row r="34" spans="1:5" s="29" customFormat="1" ht="11.25">
      <c r="A34" s="23"/>
      <c r="B34" s="25"/>
      <c r="C34" s="25"/>
      <c r="D34" s="25"/>
      <c r="E34" s="23"/>
    </row>
    <row r="35" spans="1:5" s="29" customFormat="1" ht="11.25">
      <c r="A35" s="23"/>
      <c r="B35" s="25"/>
      <c r="C35" s="25"/>
      <c r="D35" s="25"/>
      <c r="E35" s="23"/>
    </row>
    <row r="36" spans="1:5" s="29" customFormat="1" ht="11.25">
      <c r="A36" s="23"/>
      <c r="B36" s="25"/>
      <c r="C36" s="25"/>
      <c r="D36" s="25"/>
      <c r="E36" s="23"/>
    </row>
    <row r="37" spans="1:5" s="29" customFormat="1" ht="11.25">
      <c r="A37" s="23"/>
      <c r="B37" s="25"/>
      <c r="C37" s="25"/>
      <c r="D37" s="25"/>
      <c r="E37" s="23"/>
    </row>
    <row r="38" spans="1:5" s="29" customFormat="1" ht="11.25">
      <c r="A38" s="23"/>
      <c r="B38" s="25"/>
      <c r="C38" s="25"/>
      <c r="D38" s="25"/>
      <c r="E38" s="23"/>
    </row>
    <row r="39" spans="1:5" s="29" customFormat="1" ht="11.25">
      <c r="A39" s="23"/>
      <c r="B39" s="25"/>
      <c r="C39" s="25"/>
      <c r="D39" s="25"/>
      <c r="E39" s="23"/>
    </row>
    <row r="40" spans="1:5" s="29" customFormat="1" ht="11.25">
      <c r="A40" s="23"/>
      <c r="B40" s="25"/>
      <c r="C40" s="25"/>
      <c r="D40" s="25"/>
      <c r="E40" s="23"/>
    </row>
    <row r="41" spans="1:5" s="29" customFormat="1" ht="11.25">
      <c r="A41" s="23"/>
      <c r="B41" s="25"/>
      <c r="C41" s="25"/>
      <c r="D41" s="25"/>
      <c r="E41" s="23"/>
    </row>
    <row r="42" spans="1:5" s="29" customFormat="1" ht="11.25">
      <c r="A42" s="23"/>
      <c r="B42" s="25"/>
      <c r="C42" s="25"/>
      <c r="D42" s="25"/>
      <c r="E42" s="23"/>
    </row>
    <row r="43" spans="1:5" s="29" customFormat="1" ht="11.25">
      <c r="A43" s="23"/>
      <c r="B43" s="25"/>
      <c r="C43" s="25"/>
      <c r="D43" s="25"/>
      <c r="E43" s="23"/>
    </row>
    <row r="44" spans="1:5" s="29" customFormat="1" ht="11.25">
      <c r="A44" s="23"/>
      <c r="B44" s="25"/>
      <c r="C44" s="25"/>
      <c r="D44" s="25"/>
      <c r="E44" s="23"/>
    </row>
    <row r="45" spans="1:5" s="29" customFormat="1" ht="11.25">
      <c r="A45" s="23"/>
      <c r="B45" s="25"/>
      <c r="C45" s="25"/>
      <c r="D45" s="25"/>
      <c r="E45" s="23"/>
    </row>
    <row r="46" spans="1:5" s="29" customFormat="1" ht="11.25">
      <c r="A46" s="23"/>
      <c r="B46" s="25"/>
      <c r="C46" s="25"/>
      <c r="D46" s="25"/>
      <c r="E46" s="23"/>
    </row>
    <row r="47" spans="1:5" s="29" customFormat="1" ht="11.25">
      <c r="A47" s="23"/>
      <c r="B47" s="25"/>
      <c r="C47" s="25"/>
      <c r="D47" s="25"/>
      <c r="E47" s="23"/>
    </row>
    <row r="48" spans="1:5" s="29" customFormat="1" ht="11.25">
      <c r="A48" s="23"/>
      <c r="B48" s="25"/>
      <c r="C48" s="25"/>
      <c r="D48" s="25"/>
      <c r="E48" s="23"/>
    </row>
    <row r="49" spans="1:5" s="29" customFormat="1" ht="11.25">
      <c r="A49" s="23"/>
      <c r="B49" s="25"/>
      <c r="C49" s="25"/>
      <c r="D49" s="25"/>
      <c r="E49" s="23"/>
    </row>
    <row r="50" spans="1:5" s="29" customFormat="1" ht="11.25">
      <c r="A50" s="23"/>
      <c r="B50" s="25"/>
      <c r="C50" s="25"/>
      <c r="D50" s="25"/>
      <c r="E50" s="23"/>
    </row>
    <row r="51" spans="1:5" s="29" customFormat="1" ht="11.25">
      <c r="A51" s="23"/>
      <c r="B51" s="25"/>
      <c r="C51" s="25"/>
      <c r="D51" s="25"/>
      <c r="E51" s="23"/>
    </row>
    <row r="52" spans="1:5" s="29" customFormat="1" ht="11.25">
      <c r="A52" s="23"/>
      <c r="B52" s="25"/>
      <c r="C52" s="25"/>
      <c r="D52" s="25"/>
      <c r="E52" s="23"/>
    </row>
    <row r="53" spans="1:5" s="29" customFormat="1" ht="11.25">
      <c r="A53" s="23"/>
      <c r="B53" s="25"/>
      <c r="C53" s="25"/>
      <c r="D53" s="25"/>
      <c r="E53" s="23"/>
    </row>
    <row r="54" spans="1:5" s="29" customFormat="1" ht="11.25">
      <c r="A54" s="23"/>
      <c r="B54" s="25"/>
      <c r="C54" s="25"/>
      <c r="D54" s="25"/>
      <c r="E54" s="23"/>
    </row>
    <row r="55" spans="1:5" s="29" customFormat="1" ht="11.25">
      <c r="A55" s="23"/>
      <c r="B55" s="25"/>
      <c r="C55" s="25"/>
      <c r="D55" s="25"/>
      <c r="E55" s="23"/>
    </row>
    <row r="56" spans="1:5" s="29" customFormat="1" ht="11.25">
      <c r="A56" s="23"/>
      <c r="B56" s="25"/>
      <c r="C56" s="25"/>
      <c r="D56" s="25"/>
      <c r="E56" s="23"/>
    </row>
    <row r="57" spans="1:5" s="29" customFormat="1" ht="11.25">
      <c r="A57" s="23"/>
      <c r="B57" s="25"/>
      <c r="C57" s="25"/>
      <c r="D57" s="25"/>
      <c r="E57" s="23"/>
    </row>
    <row r="58" spans="1:5" s="29" customFormat="1" ht="11.25">
      <c r="A58" s="23"/>
      <c r="B58" s="25"/>
      <c r="C58" s="25"/>
      <c r="D58" s="25"/>
      <c r="E58" s="23"/>
    </row>
    <row r="59" spans="1:5" s="29" customFormat="1" ht="11.25">
      <c r="A59" s="23"/>
      <c r="B59" s="25"/>
      <c r="C59" s="25"/>
      <c r="D59" s="25"/>
      <c r="E59" s="23"/>
    </row>
    <row r="60" spans="1:5" s="29" customFormat="1" ht="11.25">
      <c r="A60" s="23"/>
      <c r="B60" s="25"/>
      <c r="C60" s="25"/>
      <c r="D60" s="25"/>
      <c r="E60" s="23"/>
    </row>
    <row r="61" spans="1:5" s="29" customFormat="1" ht="11.25">
      <c r="A61" s="23"/>
      <c r="B61" s="25"/>
      <c r="C61" s="25"/>
      <c r="D61" s="25"/>
      <c r="E61" s="23"/>
    </row>
    <row r="62" spans="1:5" s="29" customFormat="1" ht="11.25">
      <c r="A62" s="23"/>
      <c r="B62" s="25"/>
      <c r="C62" s="25"/>
      <c r="D62" s="25"/>
      <c r="E62" s="23"/>
    </row>
    <row r="63" spans="1:5" s="29" customFormat="1" ht="11.25">
      <c r="A63" s="23"/>
      <c r="B63" s="25"/>
      <c r="C63" s="25"/>
      <c r="D63" s="25"/>
      <c r="E63" s="23"/>
    </row>
    <row r="64" spans="1:5" s="29" customFormat="1" ht="11.25">
      <c r="A64" s="23"/>
      <c r="B64" s="25"/>
      <c r="C64" s="25"/>
      <c r="D64" s="25"/>
      <c r="E64" s="23"/>
    </row>
    <row r="65" spans="1:5" s="29" customFormat="1" ht="11.25">
      <c r="A65" s="23"/>
      <c r="B65" s="25"/>
      <c r="C65" s="25"/>
      <c r="D65" s="25"/>
      <c r="E65" s="23"/>
    </row>
    <row r="66" spans="1:5" s="29" customFormat="1" ht="11.25">
      <c r="A66" s="23"/>
      <c r="B66" s="25"/>
      <c r="C66" s="25"/>
      <c r="D66" s="25"/>
      <c r="E66" s="23"/>
    </row>
    <row r="67" spans="1:5" s="29" customFormat="1" ht="11.25">
      <c r="A67" s="23"/>
      <c r="B67" s="25"/>
      <c r="C67" s="25"/>
      <c r="D67" s="25"/>
      <c r="E67" s="23"/>
    </row>
    <row r="68" spans="1:5" s="29" customFormat="1" ht="11.25">
      <c r="A68" s="23"/>
      <c r="B68" s="25"/>
      <c r="C68" s="25"/>
      <c r="D68" s="25"/>
      <c r="E68" s="23"/>
    </row>
    <row r="69" spans="1:5" s="29" customFormat="1" ht="11.25">
      <c r="A69" s="23"/>
      <c r="B69" s="25"/>
      <c r="C69" s="25"/>
      <c r="D69" s="25"/>
      <c r="E69" s="23"/>
    </row>
    <row r="70" spans="1:5" s="29" customFormat="1" ht="11.25">
      <c r="A70" s="23"/>
      <c r="B70" s="25"/>
      <c r="C70" s="25"/>
      <c r="D70" s="25"/>
      <c r="E70" s="23"/>
    </row>
    <row r="71" spans="1:5" s="29" customFormat="1" ht="11.25">
      <c r="A71" s="23"/>
      <c r="B71" s="25"/>
      <c r="C71" s="25"/>
      <c r="D71" s="25"/>
      <c r="E71" s="23"/>
    </row>
    <row r="72" spans="1:5" s="29" customFormat="1" ht="11.25">
      <c r="A72" s="23"/>
      <c r="B72" s="25"/>
      <c r="C72" s="25"/>
      <c r="D72" s="25"/>
      <c r="E72" s="23"/>
    </row>
    <row r="73" spans="1:5" s="29" customFormat="1" ht="11.25">
      <c r="A73" s="23"/>
      <c r="B73" s="25"/>
      <c r="C73" s="25"/>
      <c r="D73" s="25"/>
      <c r="E73" s="23"/>
    </row>
    <row r="74" spans="1:5" s="29" customFormat="1" ht="11.25">
      <c r="A74" s="23"/>
      <c r="B74" s="25"/>
      <c r="C74" s="25"/>
      <c r="D74" s="25"/>
      <c r="E74" s="23"/>
    </row>
    <row r="75" spans="1:5" s="29" customFormat="1" ht="11.25">
      <c r="A75" s="23"/>
      <c r="B75" s="25"/>
      <c r="C75" s="25"/>
      <c r="D75" s="25"/>
      <c r="E75" s="23"/>
    </row>
    <row r="76" spans="1:5" s="29" customFormat="1" ht="11.25">
      <c r="A76" s="23"/>
      <c r="B76" s="25"/>
      <c r="C76" s="25"/>
      <c r="D76" s="25"/>
      <c r="E76" s="23"/>
    </row>
    <row r="77" spans="1:5" s="29" customFormat="1" ht="11.25">
      <c r="A77" s="23"/>
      <c r="B77" s="25"/>
      <c r="C77" s="25"/>
      <c r="D77" s="25"/>
      <c r="E77" s="23"/>
    </row>
    <row r="78" spans="1:5" s="29" customFormat="1" ht="11.25">
      <c r="A78" s="23"/>
      <c r="B78" s="25"/>
      <c r="C78" s="25"/>
      <c r="D78" s="25"/>
      <c r="E78" s="23"/>
    </row>
    <row r="79" spans="1:5" s="29" customFormat="1" ht="11.25">
      <c r="A79" s="23"/>
      <c r="B79" s="25"/>
      <c r="C79" s="25"/>
      <c r="D79" s="25"/>
      <c r="E79" s="23"/>
    </row>
    <row r="80" spans="1:5" s="29" customFormat="1" ht="11.25">
      <c r="A80" s="23"/>
      <c r="B80" s="25"/>
      <c r="C80" s="25"/>
      <c r="D80" s="25"/>
      <c r="E80" s="23"/>
    </row>
    <row r="81" spans="1:5" s="29" customFormat="1" ht="11.25">
      <c r="A81" s="23"/>
      <c r="B81" s="25"/>
      <c r="C81" s="25"/>
      <c r="D81" s="25"/>
      <c r="E81" s="23"/>
    </row>
    <row r="82" spans="1:5" s="29" customFormat="1" ht="11.25">
      <c r="A82" s="23"/>
      <c r="B82" s="25"/>
      <c r="C82" s="25"/>
      <c r="D82" s="25"/>
      <c r="E82" s="23"/>
    </row>
    <row r="83" spans="1:5" s="29" customFormat="1" ht="11.25">
      <c r="A83" s="23"/>
      <c r="B83" s="25"/>
      <c r="C83" s="25"/>
      <c r="D83" s="25"/>
      <c r="E83" s="23"/>
    </row>
    <row r="84" spans="1:5" s="29" customFormat="1" ht="11.25">
      <c r="A84" s="23"/>
      <c r="B84" s="25"/>
      <c r="C84" s="25"/>
      <c r="D84" s="25"/>
      <c r="E84" s="23"/>
    </row>
    <row r="85" spans="1:5" s="29" customFormat="1" ht="11.25">
      <c r="A85" s="23"/>
      <c r="B85" s="25"/>
      <c r="C85" s="25"/>
      <c r="D85" s="25"/>
      <c r="E85" s="23"/>
    </row>
    <row r="86" spans="1:5" s="29" customFormat="1" ht="11.25">
      <c r="A86" s="23"/>
      <c r="B86" s="25"/>
      <c r="C86" s="25"/>
      <c r="D86" s="25"/>
      <c r="E86" s="23"/>
    </row>
    <row r="87" spans="1:5" s="29" customFormat="1" ht="11.25">
      <c r="A87" s="23"/>
      <c r="B87" s="25"/>
      <c r="C87" s="25"/>
      <c r="D87" s="25"/>
      <c r="E87" s="23"/>
    </row>
    <row r="88" spans="1:5" s="29" customFormat="1" ht="11.25">
      <c r="A88" s="23"/>
      <c r="B88" s="25"/>
      <c r="C88" s="25"/>
      <c r="D88" s="25"/>
      <c r="E88" s="23"/>
    </row>
    <row r="89" spans="1:5" s="29" customFormat="1" ht="11.25">
      <c r="A89" s="23"/>
      <c r="B89" s="25"/>
      <c r="C89" s="25"/>
      <c r="D89" s="25"/>
      <c r="E89" s="23"/>
    </row>
    <row r="90" spans="1:5" s="29" customFormat="1" ht="11.25">
      <c r="A90" s="23"/>
      <c r="B90" s="25"/>
      <c r="C90" s="25"/>
      <c r="D90" s="25"/>
      <c r="E90" s="23"/>
    </row>
    <row r="91" spans="1:5" s="29" customFormat="1" ht="11.25">
      <c r="A91" s="23"/>
      <c r="B91" s="25"/>
      <c r="C91" s="25"/>
      <c r="D91" s="25"/>
      <c r="E91" s="23"/>
    </row>
    <row r="92" spans="1:5" s="29" customFormat="1" ht="11.25">
      <c r="A92" s="23"/>
      <c r="B92" s="25"/>
      <c r="C92" s="25"/>
      <c r="D92" s="25"/>
      <c r="E92" s="23"/>
    </row>
    <row r="93" spans="1:5" s="29" customFormat="1" ht="11.25">
      <c r="A93" s="23"/>
      <c r="B93" s="25"/>
      <c r="C93" s="25"/>
      <c r="D93" s="25"/>
      <c r="E93" s="23"/>
    </row>
    <row r="94" spans="1:5" s="29" customFormat="1" ht="11.25">
      <c r="A94" s="23"/>
      <c r="B94" s="25"/>
      <c r="C94" s="25"/>
      <c r="D94" s="25"/>
      <c r="E94" s="23"/>
    </row>
    <row r="95" spans="1:5" s="29" customFormat="1" ht="11.25">
      <c r="A95" s="23"/>
      <c r="B95" s="25"/>
      <c r="C95" s="25"/>
      <c r="D95" s="25"/>
      <c r="E95" s="23"/>
    </row>
    <row r="96" spans="1:5" s="29" customFormat="1" ht="11.25">
      <c r="A96" s="23"/>
      <c r="B96" s="25"/>
      <c r="C96" s="25"/>
      <c r="D96" s="25"/>
      <c r="E96" s="23"/>
    </row>
    <row r="97" spans="1:5" s="29" customFormat="1" ht="11.25">
      <c r="A97" s="23"/>
      <c r="B97" s="25"/>
      <c r="C97" s="25"/>
      <c r="D97" s="25"/>
      <c r="E97" s="23"/>
    </row>
    <row r="98" spans="1:5" s="29" customFormat="1" ht="11.25">
      <c r="A98" s="23"/>
      <c r="B98" s="25"/>
      <c r="C98" s="25"/>
      <c r="D98" s="25"/>
      <c r="E98" s="23"/>
    </row>
    <row r="99" spans="1:5" s="29" customFormat="1" ht="11.25">
      <c r="A99" s="23"/>
      <c r="B99" s="25"/>
      <c r="C99" s="25"/>
      <c r="D99" s="25"/>
      <c r="E99" s="23"/>
    </row>
    <row r="100" spans="1:5" s="29" customFormat="1" ht="11.25">
      <c r="A100" s="23"/>
      <c r="B100" s="25"/>
      <c r="C100" s="25"/>
      <c r="D100" s="25"/>
      <c r="E100" s="23"/>
    </row>
    <row r="101" spans="1:5" s="29" customFormat="1" ht="11.25">
      <c r="A101" s="23"/>
      <c r="B101" s="25"/>
      <c r="C101" s="25"/>
      <c r="D101" s="25"/>
      <c r="E101" s="23"/>
    </row>
    <row r="102" spans="1:5" s="29" customFormat="1" ht="11.25">
      <c r="A102" s="23"/>
      <c r="B102" s="25"/>
      <c r="C102" s="25"/>
      <c r="D102" s="25"/>
      <c r="E102" s="23"/>
    </row>
    <row r="103" spans="1:5" s="29" customFormat="1" ht="11.25">
      <c r="A103" s="23"/>
      <c r="B103" s="25"/>
      <c r="C103" s="25"/>
      <c r="D103" s="25"/>
      <c r="E103" s="23"/>
    </row>
    <row r="104" spans="1:5" s="29" customFormat="1" ht="11.25">
      <c r="A104" s="23"/>
      <c r="B104" s="25"/>
      <c r="C104" s="25"/>
      <c r="D104" s="25"/>
      <c r="E104" s="23"/>
    </row>
    <row r="105" spans="1:5" s="29" customFormat="1" ht="11.25">
      <c r="A105" s="23"/>
      <c r="B105" s="25"/>
      <c r="C105" s="25"/>
      <c r="D105" s="25"/>
      <c r="E105" s="23"/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26" max="4" man="1"/>
  </rowBreaks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view="pageBreakPreview" zoomScaleNormal="100" zoomScaleSheetLayoutView="100" workbookViewId="0">
      <selection activeCell="C2" sqref="C2"/>
    </sheetView>
  </sheetViews>
  <sheetFormatPr defaultRowHeight="14.25"/>
  <cols>
    <col min="1" max="1" width="20.75" style="42" customWidth="1"/>
    <col min="2" max="2" width="9.75" style="118" customWidth="1"/>
    <col min="3" max="3" width="10.75" style="118" customWidth="1"/>
    <col min="4" max="4" width="12.625" style="47" customWidth="1"/>
    <col min="5" max="5" width="8.375" style="107" customWidth="1"/>
    <col min="6" max="6" width="11.125" style="107" customWidth="1"/>
    <col min="7" max="7" width="9.125" style="46" customWidth="1"/>
    <col min="8" max="16384" width="9" style="47"/>
  </cols>
  <sheetData>
    <row r="1" spans="1:8" s="274" customFormat="1" ht="14.1" customHeight="1">
      <c r="A1" s="174"/>
      <c r="B1" s="271"/>
      <c r="C1" s="949" t="s">
        <v>645</v>
      </c>
      <c r="D1" s="949"/>
      <c r="E1" s="949"/>
      <c r="F1" s="949"/>
      <c r="G1" s="949"/>
    </row>
    <row r="2" spans="1:8" s="29" customFormat="1" ht="14.1" customHeight="1">
      <c r="A2" s="76"/>
      <c r="B2" s="23"/>
      <c r="C2" s="23"/>
      <c r="E2" s="90"/>
      <c r="F2" s="90"/>
      <c r="G2" s="28"/>
    </row>
    <row r="3" spans="1:8" s="401" customFormat="1" ht="20.100000000000001" customHeight="1">
      <c r="A3" s="712" t="s">
        <v>101</v>
      </c>
      <c r="B3" s="712"/>
      <c r="C3" s="712"/>
      <c r="D3" s="712"/>
      <c r="E3" s="712"/>
      <c r="F3" s="712"/>
      <c r="G3" s="712"/>
    </row>
    <row r="4" spans="1:8" s="33" customFormat="1" ht="24" customHeight="1">
      <c r="A4" s="712" t="s">
        <v>529</v>
      </c>
      <c r="B4" s="712"/>
      <c r="C4" s="712"/>
      <c r="D4" s="712"/>
      <c r="E4" s="712"/>
      <c r="F4" s="712"/>
      <c r="G4" s="712"/>
    </row>
    <row r="5" spans="1:8" s="34" customFormat="1" ht="18" customHeight="1" thickBot="1">
      <c r="A5" s="534" t="s">
        <v>16</v>
      </c>
      <c r="B5" s="534"/>
      <c r="C5" s="534"/>
      <c r="D5" s="948" t="s">
        <v>262</v>
      </c>
      <c r="E5" s="948"/>
      <c r="F5" s="948"/>
      <c r="G5" s="948"/>
    </row>
    <row r="6" spans="1:8" s="29" customFormat="1" ht="50.1" customHeight="1">
      <c r="A6" s="546" t="s">
        <v>530</v>
      </c>
      <c r="B6" s="462" t="s">
        <v>531</v>
      </c>
      <c r="C6" s="463" t="s">
        <v>266</v>
      </c>
      <c r="D6" s="463" t="s">
        <v>532</v>
      </c>
      <c r="E6" s="464" t="s">
        <v>267</v>
      </c>
      <c r="F6" s="465" t="s">
        <v>533</v>
      </c>
      <c r="G6" s="500" t="s">
        <v>534</v>
      </c>
    </row>
    <row r="7" spans="1:8" s="109" customFormat="1" ht="24.75" customHeight="1">
      <c r="A7" s="544">
        <v>2018</v>
      </c>
      <c r="B7" s="501">
        <v>4712350</v>
      </c>
      <c r="C7" s="20">
        <v>5130736</v>
      </c>
      <c r="D7" s="20">
        <v>5130048</v>
      </c>
      <c r="E7" s="20">
        <v>10</v>
      </c>
      <c r="F7" s="20">
        <v>678</v>
      </c>
      <c r="G7" s="20">
        <v>417698</v>
      </c>
      <c r="H7" s="79"/>
    </row>
    <row r="8" spans="1:8" s="109" customFormat="1" ht="24.75" customHeight="1">
      <c r="A8" s="544">
        <v>2019</v>
      </c>
      <c r="B8" s="501">
        <v>5202742</v>
      </c>
      <c r="C8" s="20">
        <v>5719039</v>
      </c>
      <c r="D8" s="20">
        <v>5718283</v>
      </c>
      <c r="E8" s="20">
        <v>18</v>
      </c>
      <c r="F8" s="20">
        <v>738</v>
      </c>
      <c r="G8" s="20">
        <v>515541</v>
      </c>
      <c r="H8" s="79"/>
    </row>
    <row r="9" spans="1:8" s="109" customFormat="1" ht="24.75" customHeight="1">
      <c r="A9" s="544">
        <v>2020</v>
      </c>
      <c r="B9" s="501">
        <v>5198150</v>
      </c>
      <c r="C9" s="20">
        <v>5202482</v>
      </c>
      <c r="D9" s="20">
        <v>5201809</v>
      </c>
      <c r="E9" s="20">
        <v>88</v>
      </c>
      <c r="F9" s="20">
        <v>585</v>
      </c>
      <c r="G9" s="20">
        <v>3659</v>
      </c>
      <c r="H9" s="79"/>
    </row>
    <row r="10" spans="1:8" s="109" customFormat="1" ht="24.75" customHeight="1">
      <c r="A10" s="544" t="s">
        <v>450</v>
      </c>
      <c r="B10" s="501">
        <v>5551129</v>
      </c>
      <c r="C10" s="20">
        <v>5559973</v>
      </c>
      <c r="D10" s="20">
        <v>5559365</v>
      </c>
      <c r="E10" s="20">
        <v>0</v>
      </c>
      <c r="F10" s="20">
        <v>608</v>
      </c>
      <c r="G10" s="20">
        <v>8236</v>
      </c>
      <c r="H10" s="79"/>
    </row>
    <row r="11" spans="1:8" s="109" customFormat="1" ht="24.6" customHeight="1">
      <c r="A11" s="123">
        <v>2022</v>
      </c>
      <c r="B11" s="502">
        <f>SUM(B13:B25)</f>
        <v>6805379</v>
      </c>
      <c r="C11" s="346">
        <f>SUM(C13:C25)</f>
        <v>6823587</v>
      </c>
      <c r="D11" s="346">
        <f t="shared" ref="D11:F11" si="0">SUM(D13:D25)</f>
        <v>6822701</v>
      </c>
      <c r="E11" s="346">
        <f t="shared" si="0"/>
        <v>8</v>
      </c>
      <c r="F11" s="346">
        <f t="shared" si="0"/>
        <v>877</v>
      </c>
      <c r="G11" s="346">
        <f>IF(SUM(G13:G25)=D11-B11,SUM(G13:G25),"err")</f>
        <v>17322</v>
      </c>
    </row>
    <row r="12" spans="1:8" s="111" customFormat="1" ht="11.25" customHeight="1">
      <c r="A12" s="555"/>
      <c r="B12" s="503"/>
      <c r="C12" s="229"/>
      <c r="D12" s="229"/>
      <c r="E12" s="229"/>
      <c r="F12" s="229"/>
      <c r="G12" s="229"/>
    </row>
    <row r="13" spans="1:8" s="111" customFormat="1" ht="35.1" customHeight="1">
      <c r="A13" s="499" t="s">
        <v>535</v>
      </c>
      <c r="B13" s="470">
        <v>5929001</v>
      </c>
      <c r="C13" s="251">
        <v>5934184</v>
      </c>
      <c r="D13" s="251">
        <v>5934184</v>
      </c>
      <c r="E13" s="251">
        <v>0</v>
      </c>
      <c r="F13" s="251">
        <v>0</v>
      </c>
      <c r="G13" s="398">
        <f t="shared" ref="G13:G25" si="1">D13-B13</f>
        <v>5183</v>
      </c>
    </row>
    <row r="14" spans="1:8" s="111" customFormat="1" ht="30" customHeight="1">
      <c r="A14" s="499" t="s">
        <v>536</v>
      </c>
      <c r="B14" s="470">
        <v>524246</v>
      </c>
      <c r="C14" s="251">
        <v>533930</v>
      </c>
      <c r="D14" s="251">
        <v>533930</v>
      </c>
      <c r="E14" s="251">
        <v>0</v>
      </c>
      <c r="F14" s="251">
        <v>0</v>
      </c>
      <c r="G14" s="398">
        <f t="shared" si="1"/>
        <v>9684</v>
      </c>
    </row>
    <row r="15" spans="1:8" s="111" customFormat="1" ht="30" customHeight="1">
      <c r="A15" s="499" t="s">
        <v>537</v>
      </c>
      <c r="B15" s="470">
        <v>5800</v>
      </c>
      <c r="C15" s="251">
        <v>5800</v>
      </c>
      <c r="D15" s="251">
        <v>5800</v>
      </c>
      <c r="E15" s="251">
        <v>0</v>
      </c>
      <c r="F15" s="251">
        <v>0</v>
      </c>
      <c r="G15" s="398">
        <f t="shared" si="1"/>
        <v>0</v>
      </c>
    </row>
    <row r="16" spans="1:8" s="111" customFormat="1" ht="30" customHeight="1">
      <c r="A16" s="499" t="s">
        <v>538</v>
      </c>
      <c r="B16" s="470">
        <v>118</v>
      </c>
      <c r="C16" s="251">
        <v>114</v>
      </c>
      <c r="D16" s="251">
        <v>114</v>
      </c>
      <c r="E16" s="251">
        <v>0</v>
      </c>
      <c r="F16" s="251">
        <v>0</v>
      </c>
      <c r="G16" s="398">
        <f t="shared" si="1"/>
        <v>-4</v>
      </c>
    </row>
    <row r="17" spans="1:7" s="111" customFormat="1" ht="30" customHeight="1">
      <c r="A17" s="499" t="s">
        <v>539</v>
      </c>
      <c r="B17" s="470">
        <v>471</v>
      </c>
      <c r="C17" s="251">
        <v>506</v>
      </c>
      <c r="D17" s="251">
        <v>506</v>
      </c>
      <c r="E17" s="251">
        <v>0</v>
      </c>
      <c r="F17" s="251">
        <v>0</v>
      </c>
      <c r="G17" s="398">
        <f t="shared" si="1"/>
        <v>35</v>
      </c>
    </row>
    <row r="18" spans="1:7" s="111" customFormat="1" ht="30" customHeight="1">
      <c r="A18" s="499" t="s">
        <v>540</v>
      </c>
      <c r="B18" s="470">
        <v>19181</v>
      </c>
      <c r="C18" s="251">
        <v>19019</v>
      </c>
      <c r="D18" s="251">
        <v>19018</v>
      </c>
      <c r="E18" s="251">
        <v>0</v>
      </c>
      <c r="F18" s="251">
        <v>1</v>
      </c>
      <c r="G18" s="398">
        <f t="shared" si="1"/>
        <v>-163</v>
      </c>
    </row>
    <row r="19" spans="1:7" s="111" customFormat="1" ht="30" customHeight="1">
      <c r="A19" s="499" t="s">
        <v>541</v>
      </c>
      <c r="B19" s="470">
        <v>8973</v>
      </c>
      <c r="C19" s="251">
        <v>10733</v>
      </c>
      <c r="D19" s="251">
        <v>10733</v>
      </c>
      <c r="E19" s="251">
        <v>0</v>
      </c>
      <c r="F19" s="251">
        <v>0</v>
      </c>
      <c r="G19" s="398">
        <f t="shared" si="1"/>
        <v>1760</v>
      </c>
    </row>
    <row r="20" spans="1:7" s="111" customFormat="1" ht="30" customHeight="1">
      <c r="A20" s="499" t="s">
        <v>542</v>
      </c>
      <c r="B20" s="470">
        <v>0</v>
      </c>
      <c r="C20" s="251">
        <v>0</v>
      </c>
      <c r="D20" s="251">
        <v>0</v>
      </c>
      <c r="E20" s="251">
        <v>0</v>
      </c>
      <c r="F20" s="251">
        <v>0</v>
      </c>
      <c r="G20" s="398">
        <f t="shared" si="1"/>
        <v>0</v>
      </c>
    </row>
    <row r="21" spans="1:7" s="111" customFormat="1" ht="30" customHeight="1">
      <c r="A21" s="499" t="s">
        <v>543</v>
      </c>
      <c r="B21" s="470">
        <v>8996</v>
      </c>
      <c r="C21" s="251">
        <v>8998</v>
      </c>
      <c r="D21" s="251">
        <v>8998</v>
      </c>
      <c r="E21" s="251">
        <v>0</v>
      </c>
      <c r="F21" s="251">
        <v>0</v>
      </c>
      <c r="G21" s="398">
        <f t="shared" si="1"/>
        <v>2</v>
      </c>
    </row>
    <row r="22" spans="1:7" s="29" customFormat="1" ht="30" customHeight="1">
      <c r="A22" s="499" t="s">
        <v>544</v>
      </c>
      <c r="B22" s="470">
        <v>41647</v>
      </c>
      <c r="C22" s="251">
        <v>43399</v>
      </c>
      <c r="D22" s="251">
        <v>42514</v>
      </c>
      <c r="E22" s="251">
        <v>8</v>
      </c>
      <c r="F22" s="251">
        <v>876</v>
      </c>
      <c r="G22" s="398">
        <f t="shared" si="1"/>
        <v>867</v>
      </c>
    </row>
    <row r="23" spans="1:7" s="29" customFormat="1" ht="35.1" customHeight="1">
      <c r="A23" s="499" t="s">
        <v>545</v>
      </c>
      <c r="B23" s="470">
        <v>0</v>
      </c>
      <c r="C23" s="251">
        <v>0</v>
      </c>
      <c r="D23" s="251">
        <v>0</v>
      </c>
      <c r="E23" s="251">
        <v>0</v>
      </c>
      <c r="F23" s="251">
        <v>0</v>
      </c>
      <c r="G23" s="398">
        <f t="shared" si="1"/>
        <v>0</v>
      </c>
    </row>
    <row r="24" spans="1:7" s="29" customFormat="1" ht="30" customHeight="1">
      <c r="A24" s="499" t="s">
        <v>546</v>
      </c>
      <c r="B24" s="470">
        <v>162546</v>
      </c>
      <c r="C24" s="251">
        <v>162504</v>
      </c>
      <c r="D24" s="251">
        <v>162504</v>
      </c>
      <c r="E24" s="251">
        <v>0</v>
      </c>
      <c r="F24" s="251">
        <v>0</v>
      </c>
      <c r="G24" s="398">
        <f t="shared" si="1"/>
        <v>-42</v>
      </c>
    </row>
    <row r="25" spans="1:7" s="29" customFormat="1" ht="30" customHeight="1" thickBot="1">
      <c r="A25" s="535" t="s">
        <v>547</v>
      </c>
      <c r="B25" s="471">
        <v>104400</v>
      </c>
      <c r="C25" s="307">
        <v>104400</v>
      </c>
      <c r="D25" s="307">
        <v>104400</v>
      </c>
      <c r="E25" s="307">
        <v>0</v>
      </c>
      <c r="F25" s="307">
        <v>0</v>
      </c>
      <c r="G25" s="504">
        <f t="shared" si="1"/>
        <v>0</v>
      </c>
    </row>
    <row r="26" spans="1:7" s="87" customFormat="1" ht="12" customHeight="1">
      <c r="A26" s="87" t="s">
        <v>93</v>
      </c>
      <c r="B26" s="947" t="s">
        <v>548</v>
      </c>
      <c r="C26" s="947"/>
      <c r="D26" s="947"/>
      <c r="E26" s="947"/>
      <c r="F26" s="947"/>
      <c r="G26" s="947"/>
    </row>
    <row r="27" spans="1:7" s="115" customFormat="1" ht="10.5">
      <c r="A27" s="113"/>
      <c r="B27" s="114"/>
      <c r="C27" s="114"/>
      <c r="E27" s="116"/>
      <c r="F27" s="116"/>
      <c r="G27" s="117"/>
    </row>
    <row r="28" spans="1:7" s="29" customFormat="1" ht="11.25">
      <c r="A28" s="23"/>
      <c r="B28" s="23"/>
      <c r="C28" s="23"/>
      <c r="E28" s="90"/>
      <c r="F28" s="90"/>
      <c r="G28" s="28"/>
    </row>
    <row r="29" spans="1:7" s="29" customFormat="1" ht="11.25">
      <c r="A29" s="23"/>
      <c r="B29" s="23"/>
      <c r="C29" s="23"/>
      <c r="E29" s="90"/>
      <c r="F29" s="90"/>
      <c r="G29" s="28"/>
    </row>
    <row r="30" spans="1:7" s="29" customFormat="1" ht="11.25">
      <c r="A30" s="23"/>
      <c r="B30" s="23"/>
      <c r="C30" s="23"/>
      <c r="E30" s="90"/>
      <c r="F30" s="90"/>
      <c r="G30" s="28"/>
    </row>
    <row r="31" spans="1:7" s="29" customFormat="1" ht="11.25">
      <c r="A31" s="23"/>
      <c r="B31" s="23"/>
      <c r="C31" s="23"/>
      <c r="E31" s="90"/>
      <c r="F31" s="90"/>
      <c r="G31" s="28"/>
    </row>
    <row r="32" spans="1:7" s="29" customFormat="1" ht="11.25">
      <c r="A32" s="23"/>
      <c r="B32" s="23"/>
      <c r="C32" s="23"/>
      <c r="E32" s="90"/>
      <c r="F32" s="90"/>
      <c r="G32" s="28"/>
    </row>
    <row r="33" spans="1:7" s="29" customFormat="1" ht="11.25">
      <c r="A33" s="23"/>
      <c r="B33" s="23"/>
      <c r="C33" s="23"/>
      <c r="E33" s="90"/>
      <c r="F33" s="90"/>
      <c r="G33" s="28"/>
    </row>
    <row r="34" spans="1:7" s="29" customFormat="1" ht="11.25">
      <c r="A34" s="23"/>
      <c r="B34" s="23"/>
      <c r="C34" s="23"/>
      <c r="E34" s="90"/>
      <c r="F34" s="90"/>
      <c r="G34" s="28"/>
    </row>
    <row r="35" spans="1:7" s="29" customFormat="1" ht="11.25">
      <c r="A35" s="23"/>
      <c r="B35" s="23"/>
      <c r="C35" s="23"/>
      <c r="E35" s="90"/>
      <c r="F35" s="90"/>
      <c r="G35" s="28"/>
    </row>
    <row r="36" spans="1:7" s="29" customFormat="1" ht="11.25">
      <c r="A36" s="23"/>
      <c r="B36" s="23"/>
      <c r="C36" s="23"/>
      <c r="E36" s="90"/>
      <c r="F36" s="90"/>
      <c r="G36" s="28"/>
    </row>
    <row r="37" spans="1:7" s="29" customFormat="1" ht="11.25">
      <c r="A37" s="23"/>
      <c r="B37" s="23"/>
      <c r="C37" s="23"/>
      <c r="E37" s="90"/>
      <c r="F37" s="90"/>
      <c r="G37" s="28"/>
    </row>
    <row r="38" spans="1:7" s="29" customFormat="1" ht="11.25">
      <c r="A38" s="23"/>
      <c r="B38" s="23"/>
      <c r="C38" s="23"/>
      <c r="E38" s="90"/>
      <c r="F38" s="90"/>
      <c r="G38" s="28"/>
    </row>
    <row r="39" spans="1:7" s="29" customFormat="1" ht="11.25">
      <c r="A39" s="23"/>
      <c r="B39" s="23"/>
      <c r="C39" s="23"/>
      <c r="E39" s="90"/>
      <c r="F39" s="90"/>
      <c r="G39" s="28"/>
    </row>
    <row r="40" spans="1:7" s="29" customFormat="1" ht="11.25">
      <c r="A40" s="23"/>
      <c r="B40" s="23"/>
      <c r="C40" s="23"/>
      <c r="E40" s="90"/>
      <c r="F40" s="90"/>
      <c r="G40" s="28"/>
    </row>
    <row r="41" spans="1:7" s="29" customFormat="1" ht="11.25">
      <c r="A41" s="23"/>
      <c r="B41" s="23"/>
      <c r="C41" s="23"/>
      <c r="E41" s="90"/>
      <c r="F41" s="90"/>
      <c r="G41" s="28"/>
    </row>
    <row r="42" spans="1:7" s="29" customFormat="1" ht="11.25">
      <c r="A42" s="23"/>
      <c r="B42" s="23"/>
      <c r="C42" s="23"/>
      <c r="E42" s="90"/>
      <c r="F42" s="90"/>
      <c r="G42" s="28"/>
    </row>
    <row r="43" spans="1:7" s="29" customFormat="1" ht="11.25">
      <c r="A43" s="23"/>
      <c r="B43" s="23"/>
      <c r="C43" s="23"/>
      <c r="E43" s="90"/>
      <c r="F43" s="90"/>
      <c r="G43" s="28"/>
    </row>
    <row r="44" spans="1:7" s="29" customFormat="1" ht="11.25">
      <c r="A44" s="23"/>
      <c r="B44" s="23"/>
      <c r="C44" s="23"/>
      <c r="E44" s="90"/>
      <c r="F44" s="90"/>
      <c r="G44" s="28"/>
    </row>
    <row r="45" spans="1:7" s="29" customFormat="1" ht="11.25">
      <c r="A45" s="23"/>
      <c r="B45" s="23"/>
      <c r="C45" s="23"/>
      <c r="E45" s="90"/>
      <c r="F45" s="90"/>
      <c r="G45" s="28"/>
    </row>
    <row r="46" spans="1:7" s="29" customFormat="1" ht="11.25">
      <c r="A46" s="23"/>
      <c r="B46" s="23"/>
      <c r="C46" s="23"/>
      <c r="E46" s="90"/>
      <c r="F46" s="90"/>
      <c r="G46" s="28"/>
    </row>
    <row r="47" spans="1:7" s="29" customFormat="1" ht="11.25">
      <c r="A47" s="23"/>
      <c r="B47" s="23"/>
      <c r="C47" s="23"/>
      <c r="E47" s="90"/>
      <c r="F47" s="90"/>
      <c r="G47" s="28"/>
    </row>
    <row r="48" spans="1:7" s="29" customFormat="1" ht="11.25">
      <c r="A48" s="23"/>
      <c r="B48" s="23"/>
      <c r="C48" s="23"/>
      <c r="E48" s="90"/>
      <c r="F48" s="90"/>
      <c r="G48" s="28"/>
    </row>
    <row r="49" spans="1:7" s="29" customFormat="1" ht="11.25">
      <c r="A49" s="23"/>
      <c r="B49" s="23"/>
      <c r="C49" s="23"/>
      <c r="E49" s="90"/>
      <c r="F49" s="90"/>
      <c r="G49" s="28"/>
    </row>
    <row r="50" spans="1:7" s="29" customFormat="1" ht="11.25">
      <c r="A50" s="23"/>
      <c r="B50" s="23"/>
      <c r="C50" s="23"/>
      <c r="E50" s="90"/>
      <c r="F50" s="90"/>
      <c r="G50" s="28"/>
    </row>
    <row r="51" spans="1:7" s="29" customFormat="1" ht="11.25">
      <c r="A51" s="23"/>
      <c r="B51" s="23"/>
      <c r="C51" s="23"/>
      <c r="E51" s="90"/>
      <c r="F51" s="90"/>
      <c r="G51" s="28"/>
    </row>
    <row r="52" spans="1:7" s="29" customFormat="1" ht="11.25">
      <c r="A52" s="23"/>
      <c r="B52" s="23"/>
      <c r="C52" s="23"/>
      <c r="E52" s="90"/>
      <c r="F52" s="90"/>
      <c r="G52" s="28"/>
    </row>
    <row r="53" spans="1:7" s="29" customFormat="1" ht="11.25">
      <c r="A53" s="23"/>
      <c r="B53" s="23"/>
      <c r="C53" s="23"/>
      <c r="E53" s="90"/>
      <c r="F53" s="90"/>
      <c r="G53" s="28"/>
    </row>
    <row r="54" spans="1:7" s="29" customFormat="1" ht="11.25">
      <c r="A54" s="23"/>
      <c r="B54" s="23"/>
      <c r="C54" s="23"/>
      <c r="E54" s="90"/>
      <c r="F54" s="90"/>
      <c r="G54" s="28"/>
    </row>
    <row r="55" spans="1:7" s="29" customFormat="1" ht="11.25">
      <c r="A55" s="23"/>
      <c r="B55" s="23"/>
      <c r="C55" s="23"/>
      <c r="E55" s="90"/>
      <c r="F55" s="90"/>
      <c r="G55" s="28"/>
    </row>
    <row r="56" spans="1:7" s="29" customFormat="1" ht="11.25">
      <c r="A56" s="23"/>
      <c r="B56" s="23"/>
      <c r="C56" s="23"/>
      <c r="E56" s="90"/>
      <c r="F56" s="90"/>
      <c r="G56" s="28"/>
    </row>
    <row r="57" spans="1:7" s="29" customFormat="1" ht="11.25">
      <c r="A57" s="23"/>
      <c r="B57" s="23"/>
      <c r="C57" s="23"/>
      <c r="E57" s="90"/>
      <c r="F57" s="90"/>
      <c r="G57" s="28"/>
    </row>
    <row r="58" spans="1:7" s="29" customFormat="1" ht="11.25">
      <c r="A58" s="23"/>
      <c r="B58" s="23"/>
      <c r="C58" s="23"/>
      <c r="E58" s="90"/>
      <c r="F58" s="90"/>
      <c r="G58" s="28"/>
    </row>
    <row r="59" spans="1:7" s="29" customFormat="1" ht="11.25">
      <c r="A59" s="23"/>
      <c r="B59" s="23"/>
      <c r="C59" s="23"/>
      <c r="E59" s="90"/>
      <c r="F59" s="90"/>
      <c r="G59" s="28"/>
    </row>
    <row r="60" spans="1:7" s="29" customFormat="1" ht="11.25">
      <c r="A60" s="23"/>
      <c r="B60" s="23"/>
      <c r="C60" s="23"/>
      <c r="E60" s="90"/>
      <c r="F60" s="90"/>
      <c r="G60" s="28"/>
    </row>
    <row r="61" spans="1:7" s="29" customFormat="1" ht="11.25">
      <c r="A61" s="23"/>
      <c r="B61" s="23"/>
      <c r="C61" s="23"/>
      <c r="E61" s="90"/>
      <c r="F61" s="90"/>
      <c r="G61" s="28"/>
    </row>
    <row r="62" spans="1:7" s="29" customFormat="1" ht="11.25">
      <c r="A62" s="23"/>
      <c r="B62" s="23"/>
      <c r="C62" s="23"/>
      <c r="E62" s="90"/>
      <c r="F62" s="90"/>
      <c r="G62" s="28"/>
    </row>
    <row r="63" spans="1:7" s="29" customFormat="1" ht="11.25">
      <c r="A63" s="23"/>
      <c r="B63" s="23"/>
      <c r="C63" s="23"/>
      <c r="E63" s="90"/>
      <c r="F63" s="90"/>
      <c r="G63" s="28"/>
    </row>
    <row r="64" spans="1:7" s="29" customFormat="1" ht="11.25">
      <c r="A64" s="23"/>
      <c r="B64" s="23"/>
      <c r="C64" s="23"/>
      <c r="E64" s="90"/>
      <c r="F64" s="90"/>
      <c r="G64" s="28"/>
    </row>
    <row r="65" spans="1:7" s="29" customFormat="1" ht="11.25">
      <c r="A65" s="23"/>
      <c r="B65" s="23"/>
      <c r="C65" s="23"/>
      <c r="E65" s="90"/>
      <c r="F65" s="90"/>
      <c r="G65" s="28"/>
    </row>
    <row r="66" spans="1:7" s="29" customFormat="1" ht="11.25">
      <c r="A66" s="23"/>
      <c r="B66" s="23"/>
      <c r="C66" s="23"/>
      <c r="E66" s="90"/>
      <c r="F66" s="90"/>
      <c r="G66" s="28"/>
    </row>
    <row r="67" spans="1:7" s="29" customFormat="1" ht="11.25">
      <c r="A67" s="23"/>
      <c r="B67" s="23"/>
      <c r="C67" s="23"/>
      <c r="E67" s="90"/>
      <c r="F67" s="90"/>
      <c r="G67" s="28"/>
    </row>
    <row r="68" spans="1:7" s="29" customFormat="1" ht="11.25">
      <c r="A68" s="23"/>
      <c r="B68" s="23"/>
      <c r="C68" s="23"/>
      <c r="E68" s="90"/>
      <c r="F68" s="90"/>
      <c r="G68" s="28"/>
    </row>
    <row r="69" spans="1:7" s="29" customFormat="1" ht="11.25">
      <c r="A69" s="23"/>
      <c r="B69" s="23"/>
      <c r="C69" s="23"/>
      <c r="E69" s="90"/>
      <c r="F69" s="90"/>
      <c r="G69" s="28"/>
    </row>
    <row r="70" spans="1:7" s="29" customFormat="1" ht="11.25">
      <c r="A70" s="23"/>
      <c r="B70" s="23"/>
      <c r="C70" s="23"/>
      <c r="E70" s="90"/>
      <c r="F70" s="90"/>
      <c r="G70" s="28"/>
    </row>
    <row r="71" spans="1:7" s="29" customFormat="1" ht="11.25">
      <c r="A71" s="23"/>
      <c r="B71" s="23"/>
      <c r="C71" s="23"/>
      <c r="E71" s="90"/>
      <c r="F71" s="90"/>
      <c r="G71" s="28"/>
    </row>
    <row r="72" spans="1:7" s="29" customFormat="1" ht="11.25">
      <c r="A72" s="23"/>
      <c r="B72" s="23"/>
      <c r="C72" s="23"/>
      <c r="E72" s="90"/>
      <c r="F72" s="90"/>
      <c r="G72" s="28"/>
    </row>
    <row r="73" spans="1:7" s="29" customFormat="1" ht="11.25">
      <c r="A73" s="23"/>
      <c r="B73" s="23"/>
      <c r="C73" s="23"/>
      <c r="E73" s="90"/>
      <c r="F73" s="90"/>
      <c r="G73" s="28"/>
    </row>
    <row r="74" spans="1:7" s="29" customFormat="1" ht="11.25">
      <c r="A74" s="23"/>
      <c r="B74" s="23"/>
      <c r="C74" s="23"/>
      <c r="E74" s="90"/>
      <c r="F74" s="90"/>
      <c r="G74" s="28"/>
    </row>
    <row r="75" spans="1:7" s="29" customFormat="1" ht="11.25">
      <c r="A75" s="23"/>
      <c r="B75" s="23"/>
      <c r="C75" s="23"/>
      <c r="E75" s="90"/>
      <c r="F75" s="90"/>
      <c r="G75" s="28"/>
    </row>
    <row r="76" spans="1:7" s="29" customFormat="1" ht="11.25">
      <c r="A76" s="23"/>
      <c r="B76" s="23"/>
      <c r="C76" s="23"/>
      <c r="E76" s="90"/>
      <c r="F76" s="90"/>
      <c r="G76" s="28"/>
    </row>
    <row r="77" spans="1:7" s="29" customFormat="1" ht="11.25">
      <c r="A77" s="23"/>
      <c r="B77" s="23"/>
      <c r="C77" s="23"/>
      <c r="E77" s="90"/>
      <c r="F77" s="90"/>
      <c r="G77" s="28"/>
    </row>
    <row r="78" spans="1:7" s="29" customFormat="1" ht="11.25">
      <c r="A78" s="23"/>
      <c r="B78" s="23"/>
      <c r="C78" s="23"/>
      <c r="E78" s="90"/>
      <c r="F78" s="90"/>
      <c r="G78" s="28"/>
    </row>
    <row r="79" spans="1:7" s="29" customFormat="1" ht="11.25">
      <c r="A79" s="23"/>
      <c r="B79" s="23"/>
      <c r="C79" s="23"/>
      <c r="E79" s="90"/>
      <c r="F79" s="90"/>
      <c r="G79" s="28"/>
    </row>
    <row r="80" spans="1:7" s="29" customFormat="1" ht="11.25">
      <c r="A80" s="23"/>
      <c r="B80" s="23"/>
      <c r="C80" s="23"/>
      <c r="E80" s="90"/>
      <c r="F80" s="90"/>
      <c r="G80" s="28"/>
    </row>
    <row r="81" spans="1:7" s="29" customFormat="1" ht="11.25">
      <c r="A81" s="23"/>
      <c r="B81" s="23"/>
      <c r="C81" s="23"/>
      <c r="E81" s="90"/>
      <c r="F81" s="90"/>
      <c r="G81" s="28"/>
    </row>
    <row r="82" spans="1:7" s="29" customFormat="1" ht="11.25">
      <c r="A82" s="23"/>
      <c r="B82" s="23"/>
      <c r="C82" s="23"/>
      <c r="E82" s="90"/>
      <c r="F82" s="90"/>
      <c r="G82" s="28"/>
    </row>
    <row r="83" spans="1:7" s="29" customFormat="1" ht="11.25">
      <c r="A83" s="23"/>
      <c r="B83" s="23"/>
      <c r="C83" s="23"/>
      <c r="E83" s="90"/>
      <c r="F83" s="90"/>
      <c r="G83" s="28"/>
    </row>
    <row r="84" spans="1:7" s="29" customFormat="1" ht="11.25">
      <c r="A84" s="23"/>
      <c r="B84" s="23"/>
      <c r="C84" s="23"/>
      <c r="E84" s="90"/>
      <c r="F84" s="90"/>
      <c r="G84" s="28"/>
    </row>
    <row r="85" spans="1:7" s="29" customFormat="1" ht="11.25">
      <c r="A85" s="23"/>
      <c r="B85" s="23"/>
      <c r="C85" s="23"/>
      <c r="E85" s="90"/>
      <c r="F85" s="90"/>
      <c r="G85" s="28"/>
    </row>
    <row r="86" spans="1:7" s="29" customFormat="1" ht="11.25">
      <c r="A86" s="23"/>
      <c r="B86" s="23"/>
      <c r="C86" s="23"/>
      <c r="E86" s="90"/>
      <c r="F86" s="90"/>
      <c r="G86" s="28"/>
    </row>
    <row r="87" spans="1:7" s="29" customFormat="1" ht="11.25">
      <c r="A87" s="23"/>
      <c r="B87" s="23"/>
      <c r="C87" s="23"/>
      <c r="E87" s="90"/>
      <c r="F87" s="90"/>
      <c r="G87" s="28"/>
    </row>
    <row r="88" spans="1:7" s="29" customFormat="1" ht="11.25">
      <c r="A88" s="23"/>
      <c r="B88" s="23"/>
      <c r="C88" s="23"/>
      <c r="E88" s="90"/>
      <c r="F88" s="90"/>
      <c r="G88" s="28"/>
    </row>
    <row r="89" spans="1:7" s="29" customFormat="1" ht="11.25">
      <c r="A89" s="23"/>
      <c r="B89" s="23"/>
      <c r="C89" s="23"/>
      <c r="E89" s="90"/>
      <c r="F89" s="90"/>
      <c r="G89" s="28"/>
    </row>
    <row r="90" spans="1:7" s="29" customFormat="1" ht="11.25">
      <c r="A90" s="23"/>
      <c r="B90" s="23"/>
      <c r="C90" s="23"/>
      <c r="E90" s="90"/>
      <c r="F90" s="90"/>
      <c r="G90" s="28"/>
    </row>
    <row r="91" spans="1:7" s="29" customFormat="1" ht="11.25">
      <c r="A91" s="23"/>
      <c r="B91" s="23"/>
      <c r="C91" s="23"/>
      <c r="E91" s="90"/>
      <c r="F91" s="90"/>
      <c r="G91" s="28"/>
    </row>
    <row r="92" spans="1:7" s="29" customFormat="1" ht="11.25">
      <c r="A92" s="23"/>
      <c r="B92" s="23"/>
      <c r="C92" s="23"/>
      <c r="E92" s="90"/>
      <c r="F92" s="90"/>
      <c r="G92" s="28"/>
    </row>
    <row r="93" spans="1:7" s="29" customFormat="1" ht="11.25">
      <c r="A93" s="23"/>
      <c r="B93" s="23"/>
      <c r="C93" s="23"/>
      <c r="E93" s="90"/>
      <c r="F93" s="90"/>
      <c r="G93" s="28"/>
    </row>
    <row r="94" spans="1:7" s="29" customFormat="1" ht="11.25">
      <c r="A94" s="23"/>
      <c r="B94" s="23"/>
      <c r="C94" s="23"/>
      <c r="E94" s="90"/>
      <c r="F94" s="90"/>
      <c r="G94" s="28"/>
    </row>
    <row r="95" spans="1:7" s="29" customFormat="1" ht="11.25">
      <c r="A95" s="23"/>
      <c r="B95" s="23"/>
      <c r="C95" s="23"/>
      <c r="E95" s="90"/>
      <c r="F95" s="90"/>
      <c r="G95" s="28"/>
    </row>
    <row r="96" spans="1:7" s="29" customFormat="1" ht="11.25">
      <c r="A96" s="23"/>
      <c r="B96" s="23"/>
      <c r="C96" s="23"/>
      <c r="E96" s="90"/>
      <c r="F96" s="90"/>
      <c r="G96" s="28"/>
    </row>
    <row r="97" spans="1:7" s="29" customFormat="1" ht="11.25">
      <c r="A97" s="23"/>
      <c r="B97" s="23"/>
      <c r="C97" s="23"/>
      <c r="E97" s="90"/>
      <c r="F97" s="90"/>
      <c r="G97" s="28"/>
    </row>
  </sheetData>
  <sheetProtection selectLockedCells="1"/>
  <mergeCells count="5">
    <mergeCell ref="B26:G26"/>
    <mergeCell ref="A3:G3"/>
    <mergeCell ref="A4:G4"/>
    <mergeCell ref="D5:G5"/>
    <mergeCell ref="C1:G1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view="pageBreakPreview" zoomScaleNormal="100" zoomScaleSheetLayoutView="100" workbookViewId="0">
      <selection activeCell="K2" sqref="K2"/>
    </sheetView>
  </sheetViews>
  <sheetFormatPr defaultRowHeight="14.25"/>
  <cols>
    <col min="1" max="1" width="16.875" style="42" customWidth="1"/>
    <col min="2" max="2" width="14.125" style="106" customWidth="1"/>
    <col min="3" max="3" width="16.625" style="106" customWidth="1"/>
    <col min="4" max="4" width="18.125" style="46" customWidth="1"/>
    <col min="5" max="5" width="16.625" style="107" customWidth="1"/>
    <col min="6" max="6" width="12.375" style="47" customWidth="1"/>
    <col min="7" max="7" width="11.375" style="47" customWidth="1"/>
    <col min="8" max="8" width="13.125" style="47" customWidth="1"/>
    <col min="9" max="9" width="11.875" style="47" customWidth="1"/>
    <col min="10" max="10" width="9.625" style="42" customWidth="1"/>
    <col min="11" max="11" width="24.125" style="47" customWidth="1"/>
    <col min="12" max="17" width="15.625" style="47" customWidth="1"/>
    <col min="18" max="16384" width="9" style="47"/>
  </cols>
  <sheetData>
    <row r="1" spans="1:11" s="274" customFormat="1" ht="14.1" customHeight="1">
      <c r="A1" s="174" t="s">
        <v>646</v>
      </c>
      <c r="B1" s="270"/>
      <c r="C1" s="270"/>
      <c r="D1" s="278"/>
      <c r="E1" s="273"/>
      <c r="K1" s="282" t="s">
        <v>647</v>
      </c>
    </row>
    <row r="2" spans="1:11" s="29" customFormat="1" ht="14.1" customHeight="1">
      <c r="A2" s="76"/>
      <c r="B2" s="89"/>
      <c r="C2" s="89"/>
      <c r="D2" s="28"/>
      <c r="E2" s="90"/>
      <c r="J2" s="77"/>
    </row>
    <row r="3" spans="1:11" s="401" customFormat="1" ht="20.100000000000001" customHeight="1">
      <c r="A3" s="712" t="s">
        <v>102</v>
      </c>
      <c r="B3" s="712"/>
      <c r="C3" s="712"/>
      <c r="D3" s="712"/>
      <c r="E3" s="712"/>
      <c r="F3" s="712" t="s">
        <v>549</v>
      </c>
      <c r="G3" s="712"/>
      <c r="H3" s="712"/>
      <c r="I3" s="712"/>
      <c r="J3" s="712"/>
      <c r="K3" s="712"/>
    </row>
    <row r="4" spans="1:11" s="33" customFormat="1" ht="24" customHeight="1">
      <c r="A4" s="595"/>
      <c r="B4" s="554"/>
      <c r="C4" s="554"/>
      <c r="D4" s="554"/>
      <c r="E4" s="554"/>
      <c r="F4" s="508"/>
      <c r="G4" s="508"/>
      <c r="H4" s="509"/>
      <c r="I4" s="509"/>
      <c r="J4" s="509"/>
    </row>
    <row r="5" spans="1:11" s="34" customFormat="1" ht="18" customHeight="1" thickBot="1">
      <c r="A5" s="55" t="s">
        <v>16</v>
      </c>
      <c r="B5" s="91"/>
      <c r="C5" s="91"/>
      <c r="D5" s="92"/>
      <c r="E5" s="91"/>
      <c r="F5" s="55"/>
      <c r="G5" s="55"/>
      <c r="H5" s="55"/>
      <c r="I5" s="55"/>
      <c r="J5" s="55"/>
      <c r="K5" s="93" t="s">
        <v>103</v>
      </c>
    </row>
    <row r="6" spans="1:11" s="29" customFormat="1" ht="15" customHeight="1">
      <c r="A6" s="917" t="s">
        <v>265</v>
      </c>
      <c r="B6" s="956" t="s">
        <v>550</v>
      </c>
      <c r="C6" s="957" t="s">
        <v>551</v>
      </c>
      <c r="D6" s="958"/>
      <c r="E6" s="958"/>
      <c r="F6" s="961" t="s">
        <v>552</v>
      </c>
      <c r="G6" s="950" t="s">
        <v>553</v>
      </c>
      <c r="H6" s="950" t="s">
        <v>554</v>
      </c>
      <c r="I6" s="950" t="s">
        <v>574</v>
      </c>
      <c r="J6" s="944" t="s">
        <v>555</v>
      </c>
      <c r="K6" s="964" t="s">
        <v>556</v>
      </c>
    </row>
    <row r="7" spans="1:11" s="29" customFormat="1" ht="15" customHeight="1">
      <c r="A7" s="726"/>
      <c r="B7" s="849"/>
      <c r="C7" s="959"/>
      <c r="D7" s="960"/>
      <c r="E7" s="960"/>
      <c r="F7" s="962"/>
      <c r="G7" s="696"/>
      <c r="H7" s="696"/>
      <c r="I7" s="951"/>
      <c r="J7" s="945"/>
      <c r="K7" s="965"/>
    </row>
    <row r="8" spans="1:11" s="29" customFormat="1" ht="12.95" customHeight="1">
      <c r="A8" s="726"/>
      <c r="B8" s="849"/>
      <c r="C8" s="851" t="s">
        <v>372</v>
      </c>
      <c r="D8" s="695" t="s">
        <v>373</v>
      </c>
      <c r="E8" s="954" t="s">
        <v>268</v>
      </c>
      <c r="F8" s="962"/>
      <c r="G8" s="696"/>
      <c r="H8" s="696"/>
      <c r="I8" s="951"/>
      <c r="J8" s="945"/>
      <c r="K8" s="965"/>
    </row>
    <row r="9" spans="1:11" s="29" customFormat="1" ht="15" customHeight="1">
      <c r="A9" s="726"/>
      <c r="B9" s="849"/>
      <c r="C9" s="852"/>
      <c r="D9" s="695"/>
      <c r="E9" s="954"/>
      <c r="F9" s="962"/>
      <c r="G9" s="696"/>
      <c r="H9" s="696"/>
      <c r="I9" s="951"/>
      <c r="J9" s="945"/>
      <c r="K9" s="965"/>
    </row>
    <row r="10" spans="1:11" s="29" customFormat="1" ht="12.95" customHeight="1">
      <c r="A10" s="727"/>
      <c r="B10" s="850"/>
      <c r="C10" s="853"/>
      <c r="D10" s="953"/>
      <c r="E10" s="955"/>
      <c r="F10" s="963"/>
      <c r="G10" s="697"/>
      <c r="H10" s="697"/>
      <c r="I10" s="952"/>
      <c r="J10" s="946"/>
      <c r="K10" s="966"/>
    </row>
    <row r="11" spans="1:11" s="37" customFormat="1" ht="29.85" customHeight="1">
      <c r="A11" s="404">
        <v>2018</v>
      </c>
      <c r="B11" s="10">
        <v>4712351</v>
      </c>
      <c r="C11" s="10">
        <v>404590</v>
      </c>
      <c r="D11" s="10">
        <v>13975</v>
      </c>
      <c r="E11" s="21">
        <v>17264</v>
      </c>
      <c r="F11" s="10">
        <v>5116941</v>
      </c>
      <c r="G11" s="10">
        <v>4433984</v>
      </c>
      <c r="H11" s="10">
        <v>505013</v>
      </c>
      <c r="I11" s="12">
        <v>0</v>
      </c>
      <c r="J11" s="94">
        <v>177944</v>
      </c>
      <c r="K11" s="428">
        <v>2018</v>
      </c>
    </row>
    <row r="12" spans="1:11" s="37" customFormat="1" ht="29.85" customHeight="1">
      <c r="A12" s="404">
        <v>2019</v>
      </c>
      <c r="B12" s="10">
        <v>5202742</v>
      </c>
      <c r="C12" s="10">
        <v>505012</v>
      </c>
      <c r="D12" s="10">
        <v>0</v>
      </c>
      <c r="E12" s="21">
        <v>0</v>
      </c>
      <c r="F12" s="10">
        <v>5707754</v>
      </c>
      <c r="G12" s="10">
        <v>5175933</v>
      </c>
      <c r="H12" s="10">
        <v>452617</v>
      </c>
      <c r="I12" s="12">
        <v>0</v>
      </c>
      <c r="J12" s="94">
        <v>79204</v>
      </c>
      <c r="K12" s="428">
        <v>2019</v>
      </c>
    </row>
    <row r="13" spans="1:11" s="37" customFormat="1" ht="29.85" customHeight="1">
      <c r="A13" s="404">
        <v>2020</v>
      </c>
      <c r="B13" s="10">
        <v>4745533</v>
      </c>
      <c r="C13" s="10">
        <v>452617</v>
      </c>
      <c r="D13" s="10">
        <v>0</v>
      </c>
      <c r="E13" s="21">
        <v>0</v>
      </c>
      <c r="F13" s="10">
        <v>5198150</v>
      </c>
      <c r="G13" s="10">
        <v>4868875</v>
      </c>
      <c r="H13" s="10">
        <v>229347</v>
      </c>
      <c r="I13" s="12">
        <v>0</v>
      </c>
      <c r="J13" s="94">
        <v>99928</v>
      </c>
      <c r="K13" s="428">
        <v>2020</v>
      </c>
    </row>
    <row r="14" spans="1:11" s="37" customFormat="1" ht="29.85" customHeight="1">
      <c r="A14" s="404">
        <v>2021</v>
      </c>
      <c r="B14" s="10">
        <v>5321782</v>
      </c>
      <c r="C14" s="10">
        <v>229347</v>
      </c>
      <c r="D14" s="10">
        <v>0</v>
      </c>
      <c r="E14" s="21">
        <v>0</v>
      </c>
      <c r="F14" s="10">
        <v>5551129</v>
      </c>
      <c r="G14" s="10">
        <v>5396861</v>
      </c>
      <c r="H14" s="10">
        <v>110762</v>
      </c>
      <c r="I14" s="10">
        <v>328</v>
      </c>
      <c r="J14" s="94">
        <v>43178</v>
      </c>
      <c r="K14" s="428">
        <v>2021</v>
      </c>
    </row>
    <row r="15" spans="1:11" s="37" customFormat="1" ht="29.85" customHeight="1">
      <c r="A15" s="400">
        <v>2022</v>
      </c>
      <c r="B15" s="12">
        <f>SUM(B17:B28)</f>
        <v>6694618</v>
      </c>
      <c r="C15" s="12">
        <f>SUM(C17:C28)</f>
        <v>97884</v>
      </c>
      <c r="D15" s="12">
        <f>SUM(D17:D28)</f>
        <v>0</v>
      </c>
      <c r="E15" s="22">
        <f t="shared" ref="E15:J15" si="0">SUM(E17:E28)</f>
        <v>0</v>
      </c>
      <c r="F15" s="12">
        <f>SUM(F17:F28)</f>
        <v>6792502</v>
      </c>
      <c r="G15" s="12">
        <f t="shared" si="0"/>
        <v>6228166</v>
      </c>
      <c r="H15" s="12">
        <f t="shared" si="0"/>
        <v>540995</v>
      </c>
      <c r="I15" s="12">
        <f t="shared" si="0"/>
        <v>320</v>
      </c>
      <c r="J15" s="12">
        <f t="shared" si="0"/>
        <v>38899</v>
      </c>
      <c r="K15" s="325">
        <v>2022</v>
      </c>
    </row>
    <row r="16" spans="1:11" s="13" customFormat="1" ht="8.1" customHeight="1">
      <c r="A16" s="95"/>
      <c r="B16" s="12"/>
      <c r="C16" s="12"/>
      <c r="D16" s="12"/>
      <c r="E16" s="22"/>
      <c r="F16" s="12"/>
      <c r="G16" s="12"/>
      <c r="H16" s="12"/>
      <c r="I16" s="12"/>
      <c r="J16" s="12"/>
      <c r="K16" s="96"/>
    </row>
    <row r="17" spans="1:12" s="13" customFormat="1" ht="29.85" customHeight="1">
      <c r="A17" s="17" t="s">
        <v>269</v>
      </c>
      <c r="B17" s="262">
        <v>24860</v>
      </c>
      <c r="C17" s="263">
        <v>52</v>
      </c>
      <c r="D17" s="263">
        <v>0</v>
      </c>
      <c r="E17" s="246">
        <v>0</v>
      </c>
      <c r="F17" s="20">
        <f t="shared" ref="F17:F28" si="1">SUM(B17:E17)</f>
        <v>24912</v>
      </c>
      <c r="G17" s="263">
        <v>27178</v>
      </c>
      <c r="H17" s="263">
        <v>0</v>
      </c>
      <c r="I17" s="263">
        <v>0</v>
      </c>
      <c r="J17" s="267">
        <v>735</v>
      </c>
      <c r="K17" s="97" t="s">
        <v>595</v>
      </c>
    </row>
    <row r="18" spans="1:12" s="13" customFormat="1" ht="29.85" customHeight="1">
      <c r="A18" s="17" t="s">
        <v>588</v>
      </c>
      <c r="B18" s="262">
        <v>679329</v>
      </c>
      <c r="C18" s="263">
        <v>37812</v>
      </c>
      <c r="D18" s="263">
        <v>0</v>
      </c>
      <c r="E18" s="246">
        <v>0</v>
      </c>
      <c r="F18" s="20">
        <f t="shared" si="1"/>
        <v>717141</v>
      </c>
      <c r="G18" s="263">
        <v>659822</v>
      </c>
      <c r="H18" s="263">
        <v>51329</v>
      </c>
      <c r="I18" s="263">
        <v>72</v>
      </c>
      <c r="J18" s="267">
        <v>5918</v>
      </c>
      <c r="K18" s="97" t="s">
        <v>599</v>
      </c>
    </row>
    <row r="19" spans="1:12" s="13" customFormat="1" ht="29.85" customHeight="1">
      <c r="A19" s="17" t="s">
        <v>589</v>
      </c>
      <c r="B19" s="262">
        <v>354107</v>
      </c>
      <c r="C19" s="263">
        <v>971</v>
      </c>
      <c r="D19" s="263">
        <v>0</v>
      </c>
      <c r="E19" s="246">
        <v>0</v>
      </c>
      <c r="F19" s="20">
        <f t="shared" si="1"/>
        <v>355078</v>
      </c>
      <c r="G19" s="263">
        <v>352692</v>
      </c>
      <c r="H19" s="263">
        <v>1453</v>
      </c>
      <c r="I19" s="263">
        <v>92</v>
      </c>
      <c r="J19" s="267">
        <v>841</v>
      </c>
      <c r="K19" s="600" t="s">
        <v>600</v>
      </c>
      <c r="L19" s="98"/>
    </row>
    <row r="20" spans="1:12" s="13" customFormat="1" ht="29.85" customHeight="1">
      <c r="A20" s="17" t="s">
        <v>590</v>
      </c>
      <c r="B20" s="262">
        <v>233128</v>
      </c>
      <c r="C20" s="263">
        <v>945</v>
      </c>
      <c r="D20" s="263">
        <v>4444</v>
      </c>
      <c r="E20" s="246">
        <v>0</v>
      </c>
      <c r="F20" s="20">
        <f t="shared" si="1"/>
        <v>238517</v>
      </c>
      <c r="G20" s="263">
        <v>233948</v>
      </c>
      <c r="H20" s="263">
        <v>2679</v>
      </c>
      <c r="I20" s="263">
        <v>156</v>
      </c>
      <c r="J20" s="267">
        <v>1734</v>
      </c>
      <c r="K20" s="601" t="s">
        <v>601</v>
      </c>
    </row>
    <row r="21" spans="1:12" s="13" customFormat="1" ht="29.85" customHeight="1">
      <c r="A21" s="17" t="s">
        <v>270</v>
      </c>
      <c r="B21" s="262">
        <v>997764</v>
      </c>
      <c r="C21" s="263">
        <v>0</v>
      </c>
      <c r="D21" s="263">
        <v>0</v>
      </c>
      <c r="E21" s="246">
        <v>0</v>
      </c>
      <c r="F21" s="20">
        <f t="shared" si="1"/>
        <v>997764</v>
      </c>
      <c r="G21" s="263">
        <v>997496</v>
      </c>
      <c r="H21" s="263">
        <v>0</v>
      </c>
      <c r="I21" s="263">
        <v>0</v>
      </c>
      <c r="J21" s="268">
        <v>268</v>
      </c>
      <c r="K21" s="97" t="s">
        <v>596</v>
      </c>
    </row>
    <row r="22" spans="1:12" s="13" customFormat="1" ht="29.85" customHeight="1">
      <c r="A22" s="17" t="s">
        <v>591</v>
      </c>
      <c r="B22" s="262">
        <v>1086386</v>
      </c>
      <c r="C22" s="263">
        <v>54613</v>
      </c>
      <c r="D22" s="263">
        <v>1790</v>
      </c>
      <c r="E22" s="246">
        <v>0</v>
      </c>
      <c r="F22" s="20">
        <f t="shared" si="1"/>
        <v>1142789</v>
      </c>
      <c r="G22" s="263">
        <v>679726</v>
      </c>
      <c r="H22" s="263">
        <v>449216</v>
      </c>
      <c r="I22" s="263">
        <v>0</v>
      </c>
      <c r="J22" s="267">
        <v>13847</v>
      </c>
      <c r="K22" s="97" t="s">
        <v>602</v>
      </c>
    </row>
    <row r="23" spans="1:12" s="13" customFormat="1" ht="29.85" customHeight="1">
      <c r="A23" s="17" t="s">
        <v>271</v>
      </c>
      <c r="B23" s="262">
        <v>12219</v>
      </c>
      <c r="C23" s="263">
        <v>7</v>
      </c>
      <c r="D23" s="263">
        <v>0</v>
      </c>
      <c r="E23" s="246">
        <v>0</v>
      </c>
      <c r="F23" s="20">
        <f t="shared" si="1"/>
        <v>12226</v>
      </c>
      <c r="G23" s="263">
        <v>12135</v>
      </c>
      <c r="H23" s="263">
        <v>0</v>
      </c>
      <c r="I23" s="263">
        <v>0</v>
      </c>
      <c r="J23" s="267">
        <v>91</v>
      </c>
      <c r="K23" s="97" t="s">
        <v>272</v>
      </c>
    </row>
    <row r="24" spans="1:12" s="13" customFormat="1" ht="29.85" customHeight="1">
      <c r="A24" s="17" t="s">
        <v>273</v>
      </c>
      <c r="B24" s="262">
        <v>90425</v>
      </c>
      <c r="C24" s="263">
        <v>441</v>
      </c>
      <c r="D24" s="263">
        <v>6645</v>
      </c>
      <c r="E24" s="246">
        <v>0</v>
      </c>
      <c r="F24" s="20">
        <f t="shared" si="1"/>
        <v>97511</v>
      </c>
      <c r="G24" s="263">
        <v>91512</v>
      </c>
      <c r="H24" s="263">
        <v>4418</v>
      </c>
      <c r="I24" s="263">
        <v>0</v>
      </c>
      <c r="J24" s="267">
        <v>1579</v>
      </c>
      <c r="K24" s="97" t="s">
        <v>274</v>
      </c>
    </row>
    <row r="25" spans="1:12" s="13" customFormat="1" ht="29.85" customHeight="1">
      <c r="A25" s="17" t="s">
        <v>592</v>
      </c>
      <c r="B25" s="262">
        <v>104309</v>
      </c>
      <c r="C25" s="263">
        <v>15922</v>
      </c>
      <c r="D25" s="246">
        <v>0</v>
      </c>
      <c r="E25" s="246">
        <v>0</v>
      </c>
      <c r="F25" s="20">
        <f t="shared" si="1"/>
        <v>120231</v>
      </c>
      <c r="G25" s="263">
        <v>86229</v>
      </c>
      <c r="H25" s="263">
        <v>31900</v>
      </c>
      <c r="I25" s="263">
        <v>0</v>
      </c>
      <c r="J25" s="267">
        <v>2101</v>
      </c>
      <c r="K25" s="97" t="s">
        <v>603</v>
      </c>
    </row>
    <row r="26" spans="1:12" s="13" customFormat="1" ht="29.85" customHeight="1">
      <c r="A26" s="17" t="s">
        <v>593</v>
      </c>
      <c r="B26" s="262">
        <v>790288</v>
      </c>
      <c r="C26" s="263">
        <v>0</v>
      </c>
      <c r="D26" s="246">
        <v>0</v>
      </c>
      <c r="E26" s="246">
        <v>0</v>
      </c>
      <c r="F26" s="20">
        <f t="shared" si="1"/>
        <v>790288</v>
      </c>
      <c r="G26" s="263">
        <v>790288</v>
      </c>
      <c r="H26" s="263">
        <v>0</v>
      </c>
      <c r="I26" s="263">
        <v>0</v>
      </c>
      <c r="J26" s="267">
        <v>0</v>
      </c>
      <c r="K26" s="97" t="s">
        <v>604</v>
      </c>
    </row>
    <row r="27" spans="1:12" s="13" customFormat="1" ht="29.45" customHeight="1">
      <c r="A27" s="17" t="s">
        <v>275</v>
      </c>
      <c r="B27" s="262">
        <v>17400</v>
      </c>
      <c r="C27" s="263">
        <v>-12879</v>
      </c>
      <c r="D27" s="246">
        <v>-12879</v>
      </c>
      <c r="E27" s="246">
        <v>0</v>
      </c>
      <c r="F27" s="246">
        <f t="shared" si="1"/>
        <v>-8358</v>
      </c>
      <c r="G27" s="263">
        <v>4094</v>
      </c>
      <c r="H27" s="263">
        <v>0</v>
      </c>
      <c r="I27" s="263">
        <v>0</v>
      </c>
      <c r="J27" s="267">
        <v>428</v>
      </c>
      <c r="K27" s="97" t="s">
        <v>276</v>
      </c>
    </row>
    <row r="28" spans="1:12" s="13" customFormat="1" ht="29.45" customHeight="1" thickBot="1">
      <c r="A28" s="599" t="s">
        <v>594</v>
      </c>
      <c r="B28" s="264">
        <v>2304403</v>
      </c>
      <c r="C28" s="265">
        <v>0</v>
      </c>
      <c r="D28" s="266">
        <v>0</v>
      </c>
      <c r="E28" s="266">
        <v>0</v>
      </c>
      <c r="F28" s="413">
        <f t="shared" si="1"/>
        <v>2304403</v>
      </c>
      <c r="G28" s="265">
        <v>2293046</v>
      </c>
      <c r="H28" s="265">
        <v>0</v>
      </c>
      <c r="I28" s="265">
        <v>0</v>
      </c>
      <c r="J28" s="269">
        <v>11357</v>
      </c>
      <c r="K28" s="602" t="s">
        <v>605</v>
      </c>
    </row>
    <row r="29" spans="1:12" s="99" customFormat="1" ht="12" customHeight="1">
      <c r="A29" s="99" t="s">
        <v>93</v>
      </c>
      <c r="B29" s="100"/>
      <c r="C29" s="100"/>
      <c r="D29" s="101"/>
      <c r="E29" s="100"/>
      <c r="F29" s="100"/>
      <c r="G29" s="100"/>
      <c r="H29" s="100"/>
      <c r="I29" s="100"/>
      <c r="J29" s="100"/>
      <c r="K29" s="102" t="s">
        <v>557</v>
      </c>
    </row>
    <row r="30" spans="1:12" s="34" customFormat="1" ht="11.25">
      <c r="A30" s="103"/>
      <c r="B30" s="104"/>
      <c r="C30" s="104"/>
      <c r="D30" s="35"/>
      <c r="E30" s="105"/>
      <c r="G30" s="105"/>
    </row>
    <row r="31" spans="1:12" s="34" customFormat="1" ht="11.25">
      <c r="A31" s="103"/>
      <c r="B31" s="104"/>
      <c r="C31" s="104"/>
      <c r="D31" s="35"/>
      <c r="E31" s="105"/>
    </row>
    <row r="32" spans="1:12" s="34" customFormat="1" ht="11.25">
      <c r="A32" s="103"/>
      <c r="B32" s="104"/>
      <c r="C32" s="104"/>
      <c r="D32" s="35"/>
      <c r="E32" s="105"/>
    </row>
    <row r="33" spans="1:10" s="29" customFormat="1" ht="11.25">
      <c r="A33" s="23"/>
      <c r="B33" s="89"/>
      <c r="C33" s="89"/>
      <c r="D33" s="28"/>
      <c r="E33" s="90"/>
    </row>
    <row r="34" spans="1:10" s="29" customFormat="1" ht="11.25">
      <c r="A34" s="23"/>
      <c r="B34" s="89"/>
      <c r="C34" s="89"/>
      <c r="D34" s="28"/>
      <c r="E34" s="90"/>
    </row>
    <row r="35" spans="1:10" s="29" customFormat="1" ht="11.25">
      <c r="A35" s="23"/>
      <c r="B35" s="89"/>
      <c r="C35" s="89"/>
      <c r="D35" s="28"/>
      <c r="E35" s="90"/>
    </row>
    <row r="36" spans="1:10" s="29" customFormat="1" ht="11.25">
      <c r="A36" s="23"/>
      <c r="B36" s="89"/>
      <c r="C36" s="89"/>
      <c r="D36" s="28"/>
      <c r="E36" s="90"/>
      <c r="J36" s="23"/>
    </row>
    <row r="37" spans="1:10" s="29" customFormat="1" ht="11.25">
      <c r="A37" s="23"/>
      <c r="B37" s="89"/>
      <c r="C37" s="89"/>
      <c r="D37" s="28"/>
      <c r="E37" s="90"/>
      <c r="J37" s="23"/>
    </row>
    <row r="38" spans="1:10" s="29" customFormat="1" ht="11.25">
      <c r="A38" s="23"/>
      <c r="B38" s="89"/>
      <c r="C38" s="89"/>
      <c r="D38" s="28"/>
      <c r="E38" s="90"/>
      <c r="J38" s="23"/>
    </row>
    <row r="39" spans="1:10" s="29" customFormat="1" ht="11.25">
      <c r="A39" s="23"/>
      <c r="B39" s="89"/>
      <c r="C39" s="89"/>
      <c r="D39" s="28"/>
      <c r="E39" s="90"/>
      <c r="J39" s="23"/>
    </row>
    <row r="40" spans="1:10" s="29" customFormat="1" ht="11.25">
      <c r="A40" s="23"/>
      <c r="B40" s="89"/>
      <c r="C40" s="89"/>
      <c r="D40" s="28"/>
      <c r="E40" s="90"/>
      <c r="J40" s="23"/>
    </row>
    <row r="41" spans="1:10" s="29" customFormat="1" ht="11.25">
      <c r="A41" s="23"/>
      <c r="B41" s="89"/>
      <c r="C41" s="89"/>
      <c r="D41" s="28"/>
      <c r="E41" s="90"/>
      <c r="J41" s="23"/>
    </row>
    <row r="42" spans="1:10" s="29" customFormat="1" ht="11.25">
      <c r="A42" s="23"/>
      <c r="B42" s="89"/>
      <c r="C42" s="89"/>
      <c r="D42" s="28"/>
      <c r="E42" s="90"/>
      <c r="J42" s="23"/>
    </row>
    <row r="43" spans="1:10" s="29" customFormat="1" ht="11.25">
      <c r="A43" s="23"/>
      <c r="B43" s="89"/>
      <c r="C43" s="89"/>
      <c r="D43" s="28"/>
      <c r="E43" s="90"/>
      <c r="J43" s="23"/>
    </row>
    <row r="44" spans="1:10" s="29" customFormat="1" ht="11.25">
      <c r="A44" s="23"/>
      <c r="B44" s="89"/>
      <c r="C44" s="89"/>
      <c r="D44" s="28"/>
      <c r="E44" s="90"/>
      <c r="J44" s="23"/>
    </row>
    <row r="45" spans="1:10" s="29" customFormat="1" ht="11.25">
      <c r="A45" s="23"/>
      <c r="B45" s="89"/>
      <c r="C45" s="89"/>
      <c r="D45" s="28"/>
      <c r="E45" s="90"/>
      <c r="J45" s="23"/>
    </row>
    <row r="46" spans="1:10" s="29" customFormat="1" ht="11.25">
      <c r="A46" s="23"/>
      <c r="B46" s="89"/>
      <c r="C46" s="89"/>
      <c r="D46" s="28"/>
      <c r="E46" s="90"/>
      <c r="J46" s="23"/>
    </row>
    <row r="47" spans="1:10" s="29" customFormat="1" ht="11.25">
      <c r="A47" s="23"/>
      <c r="B47" s="89"/>
      <c r="C47" s="89"/>
      <c r="D47" s="28"/>
      <c r="E47" s="90"/>
      <c r="J47" s="23"/>
    </row>
    <row r="48" spans="1:10" s="29" customFormat="1" ht="11.25">
      <c r="A48" s="23"/>
      <c r="B48" s="89"/>
      <c r="C48" s="89"/>
      <c r="D48" s="28"/>
      <c r="E48" s="90"/>
      <c r="J48" s="23"/>
    </row>
    <row r="49" spans="1:10" s="29" customFormat="1" ht="11.25">
      <c r="A49" s="23"/>
      <c r="B49" s="89"/>
      <c r="C49" s="89"/>
      <c r="D49" s="28"/>
      <c r="E49" s="90"/>
      <c r="J49" s="23"/>
    </row>
    <row r="50" spans="1:10" s="29" customFormat="1" ht="11.25">
      <c r="A50" s="23"/>
      <c r="B50" s="89"/>
      <c r="C50" s="89"/>
      <c r="D50" s="28"/>
      <c r="E50" s="90"/>
      <c r="J50" s="23"/>
    </row>
    <row r="51" spans="1:10" s="29" customFormat="1" ht="11.25">
      <c r="A51" s="23"/>
      <c r="B51" s="89"/>
      <c r="C51" s="89"/>
      <c r="D51" s="28"/>
      <c r="E51" s="90"/>
      <c r="J51" s="23"/>
    </row>
    <row r="52" spans="1:10" s="29" customFormat="1" ht="11.25">
      <c r="A52" s="23"/>
      <c r="B52" s="89"/>
      <c r="C52" s="89"/>
      <c r="D52" s="28"/>
      <c r="E52" s="90"/>
      <c r="J52" s="23"/>
    </row>
    <row r="53" spans="1:10" s="29" customFormat="1" ht="11.25">
      <c r="A53" s="23"/>
      <c r="B53" s="89"/>
      <c r="C53" s="89"/>
      <c r="D53" s="28"/>
      <c r="E53" s="90"/>
      <c r="J53" s="23"/>
    </row>
    <row r="54" spans="1:10" s="29" customFormat="1" ht="11.25">
      <c r="A54" s="23"/>
      <c r="B54" s="89"/>
      <c r="C54" s="89"/>
      <c r="D54" s="28"/>
      <c r="E54" s="90"/>
      <c r="J54" s="23"/>
    </row>
    <row r="55" spans="1:10" s="29" customFormat="1" ht="11.25">
      <c r="A55" s="23"/>
      <c r="B55" s="89"/>
      <c r="C55" s="89"/>
      <c r="D55" s="28"/>
      <c r="E55" s="90"/>
      <c r="J55" s="23"/>
    </row>
    <row r="56" spans="1:10" s="29" customFormat="1" ht="11.25">
      <c r="A56" s="23"/>
      <c r="B56" s="89"/>
      <c r="C56" s="89"/>
      <c r="D56" s="28"/>
      <c r="E56" s="90"/>
      <c r="J56" s="23"/>
    </row>
    <row r="57" spans="1:10" s="29" customFormat="1" ht="11.25">
      <c r="A57" s="23"/>
      <c r="B57" s="89"/>
      <c r="C57" s="89"/>
      <c r="D57" s="28"/>
      <c r="E57" s="90"/>
      <c r="J57" s="23"/>
    </row>
    <row r="58" spans="1:10" s="29" customFormat="1" ht="11.25">
      <c r="A58" s="23"/>
      <c r="B58" s="89"/>
      <c r="C58" s="89"/>
      <c r="D58" s="28"/>
      <c r="E58" s="90"/>
      <c r="J58" s="23"/>
    </row>
    <row r="59" spans="1:10" s="29" customFormat="1" ht="11.25">
      <c r="A59" s="23"/>
      <c r="B59" s="89"/>
      <c r="C59" s="89"/>
      <c r="D59" s="28"/>
      <c r="E59" s="90"/>
      <c r="J59" s="23"/>
    </row>
    <row r="60" spans="1:10" s="29" customFormat="1" ht="11.25">
      <c r="A60" s="23"/>
      <c r="B60" s="89"/>
      <c r="C60" s="89"/>
      <c r="D60" s="28"/>
      <c r="E60" s="90"/>
      <c r="J60" s="23"/>
    </row>
    <row r="61" spans="1:10" s="29" customFormat="1" ht="11.25">
      <c r="A61" s="23"/>
      <c r="B61" s="89"/>
      <c r="C61" s="89"/>
      <c r="D61" s="28"/>
      <c r="E61" s="90"/>
      <c r="J61" s="23"/>
    </row>
    <row r="62" spans="1:10" s="29" customFormat="1" ht="11.25">
      <c r="A62" s="23"/>
      <c r="B62" s="89"/>
      <c r="C62" s="89"/>
      <c r="D62" s="28"/>
      <c r="E62" s="90"/>
      <c r="J62" s="23"/>
    </row>
    <row r="63" spans="1:10" s="29" customFormat="1" ht="11.25">
      <c r="A63" s="23"/>
      <c r="B63" s="89"/>
      <c r="C63" s="89"/>
      <c r="D63" s="28"/>
      <c r="E63" s="90"/>
      <c r="J63" s="23"/>
    </row>
    <row r="64" spans="1:10" s="29" customFormat="1" ht="11.25">
      <c r="A64" s="23"/>
      <c r="B64" s="89"/>
      <c r="C64" s="89"/>
      <c r="D64" s="28"/>
      <c r="E64" s="90"/>
      <c r="J64" s="23"/>
    </row>
    <row r="65" spans="1:10" s="29" customFormat="1" ht="11.25">
      <c r="A65" s="23"/>
      <c r="B65" s="89"/>
      <c r="C65" s="89"/>
      <c r="D65" s="28"/>
      <c r="E65" s="90"/>
      <c r="J65" s="23"/>
    </row>
    <row r="66" spans="1:10" s="29" customFormat="1" ht="11.25">
      <c r="A66" s="23"/>
      <c r="B66" s="89"/>
      <c r="C66" s="89"/>
      <c r="D66" s="28"/>
      <c r="E66" s="90"/>
      <c r="J66" s="23"/>
    </row>
    <row r="67" spans="1:10" s="29" customFormat="1" ht="11.25">
      <c r="A67" s="23"/>
      <c r="B67" s="89"/>
      <c r="C67" s="89"/>
      <c r="D67" s="28"/>
      <c r="E67" s="90"/>
      <c r="J67" s="23"/>
    </row>
    <row r="68" spans="1:10" s="29" customFormat="1" ht="11.25">
      <c r="A68" s="23"/>
      <c r="B68" s="89"/>
      <c r="C68" s="89"/>
      <c r="D68" s="28"/>
      <c r="E68" s="90"/>
      <c r="J68" s="23"/>
    </row>
    <row r="69" spans="1:10" s="29" customFormat="1" ht="11.25">
      <c r="A69" s="23"/>
      <c r="B69" s="89"/>
      <c r="C69" s="89"/>
      <c r="D69" s="28"/>
      <c r="E69" s="90"/>
      <c r="J69" s="23"/>
    </row>
    <row r="70" spans="1:10" s="29" customFormat="1" ht="11.25">
      <c r="A70" s="23"/>
      <c r="B70" s="89"/>
      <c r="C70" s="89"/>
      <c r="D70" s="28"/>
      <c r="E70" s="90"/>
      <c r="J70" s="23"/>
    </row>
    <row r="71" spans="1:10" s="29" customFormat="1" ht="11.25">
      <c r="A71" s="23"/>
      <c r="B71" s="89"/>
      <c r="C71" s="89"/>
      <c r="D71" s="28"/>
      <c r="E71" s="90"/>
      <c r="J71" s="23"/>
    </row>
    <row r="72" spans="1:10" s="29" customFormat="1" ht="11.25">
      <c r="A72" s="23"/>
      <c r="B72" s="89"/>
      <c r="C72" s="89"/>
      <c r="D72" s="28"/>
      <c r="E72" s="90"/>
      <c r="J72" s="23"/>
    </row>
    <row r="73" spans="1:10" s="29" customFormat="1" ht="11.25">
      <c r="A73" s="23"/>
      <c r="B73" s="89"/>
      <c r="C73" s="89"/>
      <c r="D73" s="28"/>
      <c r="E73" s="90"/>
      <c r="J73" s="23"/>
    </row>
    <row r="74" spans="1:10" s="29" customFormat="1" ht="11.25">
      <c r="A74" s="23"/>
      <c r="B74" s="89"/>
      <c r="C74" s="89"/>
      <c r="D74" s="28"/>
      <c r="E74" s="90"/>
      <c r="J74" s="23"/>
    </row>
    <row r="75" spans="1:10" s="29" customFormat="1" ht="11.25">
      <c r="A75" s="23"/>
      <c r="B75" s="89"/>
      <c r="C75" s="89"/>
      <c r="D75" s="28"/>
      <c r="E75" s="90"/>
      <c r="J75" s="23"/>
    </row>
    <row r="76" spans="1:10" s="29" customFormat="1" ht="11.25">
      <c r="A76" s="23"/>
      <c r="B76" s="89"/>
      <c r="C76" s="89"/>
      <c r="D76" s="28"/>
      <c r="E76" s="90"/>
      <c r="J76" s="23"/>
    </row>
    <row r="77" spans="1:10" s="29" customFormat="1" ht="11.25">
      <c r="A77" s="23"/>
      <c r="B77" s="89"/>
      <c r="C77" s="89"/>
      <c r="D77" s="28"/>
      <c r="E77" s="90"/>
      <c r="J77" s="23"/>
    </row>
    <row r="78" spans="1:10" s="29" customFormat="1" ht="11.25">
      <c r="A78" s="23"/>
      <c r="B78" s="89"/>
      <c r="C78" s="89"/>
      <c r="D78" s="28"/>
      <c r="E78" s="90"/>
      <c r="J78" s="23"/>
    </row>
    <row r="79" spans="1:10" s="29" customFormat="1" ht="11.25">
      <c r="A79" s="23"/>
      <c r="B79" s="89"/>
      <c r="C79" s="89"/>
      <c r="D79" s="28"/>
      <c r="E79" s="90"/>
      <c r="J79" s="23"/>
    </row>
    <row r="80" spans="1:10" s="29" customFormat="1" ht="11.25">
      <c r="A80" s="23"/>
      <c r="B80" s="89"/>
      <c r="C80" s="89"/>
      <c r="D80" s="28"/>
      <c r="E80" s="90"/>
      <c r="J80" s="23"/>
    </row>
    <row r="81" spans="1:10" s="29" customFormat="1" ht="11.25">
      <c r="A81" s="23"/>
      <c r="B81" s="89"/>
      <c r="C81" s="89"/>
      <c r="D81" s="28"/>
      <c r="E81" s="90"/>
      <c r="J81" s="23"/>
    </row>
    <row r="82" spans="1:10" s="29" customFormat="1" ht="11.25">
      <c r="A82" s="23"/>
      <c r="B82" s="89"/>
      <c r="C82" s="89"/>
      <c r="D82" s="28"/>
      <c r="E82" s="90"/>
      <c r="J82" s="23"/>
    </row>
    <row r="83" spans="1:10" s="29" customFormat="1" ht="11.25">
      <c r="A83" s="23"/>
      <c r="B83" s="89"/>
      <c r="C83" s="89"/>
      <c r="D83" s="28"/>
      <c r="E83" s="90"/>
      <c r="J83" s="23"/>
    </row>
    <row r="84" spans="1:10" s="29" customFormat="1" ht="11.25">
      <c r="A84" s="23"/>
      <c r="B84" s="89"/>
      <c r="C84" s="89"/>
      <c r="D84" s="28"/>
      <c r="E84" s="90"/>
      <c r="J84" s="23"/>
    </row>
    <row r="85" spans="1:10" s="29" customFormat="1" ht="11.25">
      <c r="A85" s="23"/>
      <c r="B85" s="89"/>
      <c r="C85" s="89"/>
      <c r="D85" s="28"/>
      <c r="E85" s="90"/>
      <c r="J85" s="23"/>
    </row>
    <row r="86" spans="1:10" s="29" customFormat="1" ht="11.25">
      <c r="A86" s="23"/>
      <c r="B86" s="89"/>
      <c r="C86" s="89"/>
      <c r="D86" s="28"/>
      <c r="E86" s="90"/>
      <c r="J86" s="23"/>
    </row>
    <row r="87" spans="1:10" s="29" customFormat="1" ht="11.25">
      <c r="A87" s="23"/>
      <c r="B87" s="89"/>
      <c r="C87" s="89"/>
      <c r="D87" s="28"/>
      <c r="E87" s="90"/>
      <c r="J87" s="23"/>
    </row>
    <row r="88" spans="1:10" s="29" customFormat="1" ht="11.25">
      <c r="A88" s="23"/>
      <c r="B88" s="89"/>
      <c r="C88" s="89"/>
      <c r="D88" s="28"/>
      <c r="E88" s="90"/>
      <c r="J88" s="23"/>
    </row>
    <row r="89" spans="1:10" s="29" customFormat="1" ht="11.25">
      <c r="A89" s="23"/>
      <c r="B89" s="89"/>
      <c r="C89" s="89"/>
      <c r="D89" s="28"/>
      <c r="E89" s="90"/>
      <c r="J89" s="23"/>
    </row>
    <row r="90" spans="1:10" s="29" customFormat="1" ht="11.25">
      <c r="A90" s="23"/>
      <c r="B90" s="89"/>
      <c r="C90" s="89"/>
      <c r="D90" s="28"/>
      <c r="E90" s="90"/>
      <c r="J90" s="23"/>
    </row>
    <row r="91" spans="1:10" s="29" customFormat="1" ht="11.25">
      <c r="A91" s="23"/>
      <c r="B91" s="89"/>
      <c r="C91" s="89"/>
      <c r="D91" s="28"/>
      <c r="E91" s="90"/>
      <c r="J91" s="23"/>
    </row>
    <row r="92" spans="1:10" s="29" customFormat="1" ht="11.25">
      <c r="A92" s="23"/>
      <c r="B92" s="89"/>
      <c r="C92" s="89"/>
      <c r="D92" s="28"/>
      <c r="E92" s="90"/>
      <c r="J92" s="23"/>
    </row>
    <row r="93" spans="1:10" s="29" customFormat="1" ht="11.25">
      <c r="A93" s="23"/>
      <c r="B93" s="89"/>
      <c r="C93" s="89"/>
      <c r="D93" s="28"/>
      <c r="E93" s="90"/>
      <c r="J93" s="23"/>
    </row>
    <row r="94" spans="1:10" s="29" customFormat="1" ht="11.25">
      <c r="A94" s="23"/>
      <c r="B94" s="89"/>
      <c r="C94" s="89"/>
      <c r="D94" s="28"/>
      <c r="E94" s="90"/>
      <c r="J94" s="23"/>
    </row>
    <row r="95" spans="1:10" s="29" customFormat="1" ht="11.25">
      <c r="A95" s="23"/>
      <c r="B95" s="89"/>
      <c r="C95" s="89"/>
      <c r="D95" s="28"/>
      <c r="E95" s="90"/>
      <c r="J95" s="23"/>
    </row>
    <row r="96" spans="1:10" s="29" customFormat="1" ht="11.25">
      <c r="A96" s="23"/>
      <c r="B96" s="89"/>
      <c r="C96" s="89"/>
      <c r="D96" s="28"/>
      <c r="E96" s="90"/>
      <c r="J96" s="23"/>
    </row>
    <row r="97" spans="1:10" s="29" customFormat="1" ht="11.25">
      <c r="A97" s="23"/>
      <c r="B97" s="89"/>
      <c r="C97" s="89"/>
      <c r="D97" s="28"/>
      <c r="E97" s="90"/>
      <c r="J97" s="23"/>
    </row>
    <row r="98" spans="1:10" s="29" customFormat="1" ht="11.25">
      <c r="A98" s="23"/>
      <c r="B98" s="89"/>
      <c r="C98" s="89"/>
      <c r="D98" s="28"/>
      <c r="E98" s="90"/>
      <c r="J98" s="23"/>
    </row>
    <row r="99" spans="1:10" s="29" customFormat="1" ht="11.25">
      <c r="A99" s="23"/>
      <c r="B99" s="89"/>
      <c r="C99" s="89"/>
      <c r="D99" s="28"/>
      <c r="E99" s="90"/>
      <c r="J99" s="23"/>
    </row>
    <row r="100" spans="1:10" s="29" customFormat="1" ht="11.25">
      <c r="A100" s="23"/>
      <c r="B100" s="89"/>
      <c r="C100" s="89"/>
      <c r="D100" s="28"/>
      <c r="E100" s="90"/>
      <c r="J100" s="23"/>
    </row>
    <row r="101" spans="1:10" s="29" customFormat="1" ht="11.25">
      <c r="A101" s="23"/>
      <c r="B101" s="89"/>
      <c r="C101" s="89"/>
      <c r="D101" s="28"/>
      <c r="E101" s="90"/>
      <c r="J101" s="23"/>
    </row>
    <row r="102" spans="1:10" s="29" customFormat="1" ht="11.25">
      <c r="A102" s="23"/>
      <c r="B102" s="89"/>
      <c r="C102" s="89"/>
      <c r="D102" s="28"/>
      <c r="E102" s="90"/>
      <c r="J102" s="23"/>
    </row>
    <row r="103" spans="1:10" s="29" customFormat="1" ht="11.25">
      <c r="A103" s="23"/>
      <c r="B103" s="89"/>
      <c r="C103" s="89"/>
      <c r="D103" s="28"/>
      <c r="E103" s="90"/>
      <c r="J103" s="23"/>
    </row>
    <row r="104" spans="1:10" s="29" customFormat="1" ht="11.25">
      <c r="A104" s="23"/>
      <c r="B104" s="89"/>
      <c r="C104" s="89"/>
      <c r="D104" s="28"/>
      <c r="E104" s="90"/>
      <c r="J104" s="23"/>
    </row>
    <row r="105" spans="1:10" s="29" customFormat="1" ht="11.25">
      <c r="A105" s="23"/>
      <c r="B105" s="89"/>
      <c r="C105" s="89"/>
      <c r="D105" s="28"/>
      <c r="E105" s="90"/>
      <c r="J105" s="23"/>
    </row>
  </sheetData>
  <sheetProtection selectLockedCells="1"/>
  <mergeCells count="14">
    <mergeCell ref="I6:I10"/>
    <mergeCell ref="A3:E3"/>
    <mergeCell ref="J6:J10"/>
    <mergeCell ref="C8:C10"/>
    <mergeCell ref="D8:D10"/>
    <mergeCell ref="E8:E10"/>
    <mergeCell ref="A6:A10"/>
    <mergeCell ref="B6:B10"/>
    <mergeCell ref="C6:E7"/>
    <mergeCell ref="F6:F10"/>
    <mergeCell ref="G6:G10"/>
    <mergeCell ref="H6:H10"/>
    <mergeCell ref="F3:K3"/>
    <mergeCell ref="K6:K10"/>
  </mergeCells>
  <phoneticPr fontId="44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5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view="pageBreakPreview" zoomScaleNormal="100" zoomScaleSheetLayoutView="100" workbookViewId="0">
      <selection activeCell="A2" sqref="A2"/>
    </sheetView>
  </sheetViews>
  <sheetFormatPr defaultRowHeight="14.25"/>
  <cols>
    <col min="1" max="1" width="10.625" style="42" customWidth="1"/>
    <col min="2" max="2" width="15" style="42" customWidth="1"/>
    <col min="3" max="3" width="18.5" style="44" customWidth="1"/>
    <col min="4" max="5" width="19.125" style="320" customWidth="1"/>
    <col min="6" max="6" width="9" style="321"/>
    <col min="7" max="16384" width="9" style="47"/>
  </cols>
  <sheetData>
    <row r="1" spans="1:6" s="274" customFormat="1" ht="14.1" customHeight="1">
      <c r="A1" s="174" t="s">
        <v>648</v>
      </c>
      <c r="B1" s="174"/>
      <c r="C1" s="276"/>
      <c r="D1" s="311"/>
      <c r="E1" s="311"/>
      <c r="F1" s="312"/>
    </row>
    <row r="2" spans="1:6" s="84" customFormat="1" ht="14.1" customHeight="1">
      <c r="A2" s="76"/>
      <c r="B2" s="76"/>
      <c r="C2" s="83"/>
      <c r="D2" s="313"/>
      <c r="E2" s="313"/>
      <c r="F2" s="314"/>
    </row>
    <row r="3" spans="1:6" s="401" customFormat="1" ht="20.100000000000001" customHeight="1">
      <c r="A3" s="712" t="s">
        <v>234</v>
      </c>
      <c r="B3" s="712"/>
      <c r="C3" s="712"/>
      <c r="D3" s="712"/>
      <c r="E3" s="712"/>
      <c r="F3" s="315"/>
    </row>
    <row r="4" spans="1:6" s="33" customFormat="1" ht="24" customHeight="1">
      <c r="A4" s="714" t="s">
        <v>338</v>
      </c>
      <c r="B4" s="714"/>
      <c r="C4" s="714"/>
      <c r="D4" s="714"/>
      <c r="E4" s="714"/>
    </row>
    <row r="5" spans="1:6" s="228" customFormat="1" ht="18" customHeight="1" thickBot="1">
      <c r="A5" s="505" t="s">
        <v>16</v>
      </c>
      <c r="B5" s="505"/>
      <c r="D5" s="506"/>
      <c r="E5" s="507" t="s">
        <v>69</v>
      </c>
      <c r="F5" s="506"/>
    </row>
    <row r="6" spans="1:6" s="29" customFormat="1" ht="15" customHeight="1">
      <c r="A6" s="967" t="s">
        <v>235</v>
      </c>
      <c r="B6" s="968"/>
      <c r="C6" s="975" t="s">
        <v>236</v>
      </c>
      <c r="D6" s="977" t="s">
        <v>237</v>
      </c>
      <c r="E6" s="979" t="s">
        <v>329</v>
      </c>
      <c r="F6" s="310"/>
    </row>
    <row r="7" spans="1:6" s="29" customFormat="1" ht="15" customHeight="1">
      <c r="A7" s="969"/>
      <c r="B7" s="970"/>
      <c r="C7" s="976"/>
      <c r="D7" s="978"/>
      <c r="E7" s="980"/>
      <c r="F7" s="310"/>
    </row>
    <row r="8" spans="1:6" s="29" customFormat="1" ht="15" customHeight="1">
      <c r="A8" s="969"/>
      <c r="B8" s="970"/>
      <c r="C8" s="677" t="s">
        <v>238</v>
      </c>
      <c r="D8" s="973" t="s">
        <v>238</v>
      </c>
      <c r="E8" s="973" t="s">
        <v>238</v>
      </c>
      <c r="F8" s="310"/>
    </row>
    <row r="9" spans="1:6" s="29" customFormat="1" ht="15" customHeight="1">
      <c r="A9" s="971"/>
      <c r="B9" s="972"/>
      <c r="C9" s="697"/>
      <c r="D9" s="974"/>
      <c r="E9" s="974"/>
      <c r="F9" s="310"/>
    </row>
    <row r="10" spans="1:6" s="79" customFormat="1" ht="33.75" customHeight="1">
      <c r="A10" s="745">
        <v>2018</v>
      </c>
      <c r="B10" s="746"/>
      <c r="C10" s="294">
        <v>3311310.0874999994</v>
      </c>
      <c r="D10" s="316">
        <v>2773706.2076779995</v>
      </c>
      <c r="E10" s="316">
        <v>537603.87982200005</v>
      </c>
      <c r="F10" s="317"/>
    </row>
    <row r="11" spans="1:6" s="79" customFormat="1" ht="33.75" customHeight="1">
      <c r="A11" s="745">
        <v>2019</v>
      </c>
      <c r="B11" s="746"/>
      <c r="C11" s="294">
        <v>3611421</v>
      </c>
      <c r="D11" s="316">
        <v>3051303</v>
      </c>
      <c r="E11" s="316">
        <v>560118</v>
      </c>
      <c r="F11" s="317"/>
    </row>
    <row r="12" spans="1:6" s="79" customFormat="1" ht="33.75" customHeight="1">
      <c r="A12" s="745">
        <v>2020</v>
      </c>
      <c r="B12" s="746"/>
      <c r="C12" s="294">
        <v>3271659</v>
      </c>
      <c r="D12" s="316">
        <v>3142769</v>
      </c>
      <c r="E12" s="316">
        <v>128890</v>
      </c>
      <c r="F12" s="317"/>
    </row>
    <row r="13" spans="1:6" s="79" customFormat="1" ht="33.75" customHeight="1">
      <c r="A13" s="745">
        <v>2021</v>
      </c>
      <c r="B13" s="746"/>
      <c r="C13" s="294">
        <v>3961698.9296939997</v>
      </c>
      <c r="D13" s="316">
        <v>3220669.7240539999</v>
      </c>
      <c r="E13" s="316">
        <v>741029.20564000006</v>
      </c>
      <c r="F13" s="317"/>
    </row>
    <row r="14" spans="1:6" s="79" customFormat="1" ht="33.75" customHeight="1">
      <c r="A14" s="744">
        <v>2022</v>
      </c>
      <c r="B14" s="744"/>
      <c r="C14" s="295">
        <f>IF(SUM(C16:C25)=SUM(D14:E14),SUM(C16:C25),"err")</f>
        <v>5375285</v>
      </c>
      <c r="D14" s="318">
        <f t="shared" ref="D14:E14" si="0">SUM(D16:D25)</f>
        <v>4642816</v>
      </c>
      <c r="E14" s="318">
        <f t="shared" si="0"/>
        <v>732469</v>
      </c>
      <c r="F14" s="317"/>
    </row>
    <row r="15" spans="1:6" s="29" customFormat="1" ht="21" customHeight="1">
      <c r="A15" s="981"/>
      <c r="B15" s="981"/>
      <c r="C15" s="294"/>
      <c r="D15" s="316"/>
      <c r="E15" s="316"/>
      <c r="F15" s="310"/>
    </row>
    <row r="16" spans="1:6" s="29" customFormat="1" ht="33.6" customHeight="1">
      <c r="A16" s="339" t="s">
        <v>84</v>
      </c>
      <c r="B16" s="85" t="s">
        <v>412</v>
      </c>
      <c r="C16" s="296">
        <f t="shared" ref="C16:C25" si="1">SUM(D16,E16)</f>
        <v>1700292</v>
      </c>
      <c r="D16" s="327">
        <v>1589126</v>
      </c>
      <c r="E16" s="327">
        <v>111166</v>
      </c>
      <c r="F16" s="310"/>
    </row>
    <row r="17" spans="1:6" s="29" customFormat="1" ht="33.200000000000003" customHeight="1">
      <c r="A17" s="339" t="s">
        <v>85</v>
      </c>
      <c r="B17" s="85" t="s">
        <v>86</v>
      </c>
      <c r="C17" s="296">
        <f t="shared" si="1"/>
        <v>929424</v>
      </c>
      <c r="D17" s="327">
        <v>897869</v>
      </c>
      <c r="E17" s="327">
        <v>31555</v>
      </c>
      <c r="F17" s="310"/>
    </row>
    <row r="18" spans="1:6" s="29" customFormat="1" ht="33.200000000000003" customHeight="1">
      <c r="A18" s="339" t="s">
        <v>87</v>
      </c>
      <c r="B18" s="85" t="s">
        <v>239</v>
      </c>
      <c r="C18" s="296">
        <f t="shared" si="1"/>
        <v>13241</v>
      </c>
      <c r="D18" s="327">
        <v>8490</v>
      </c>
      <c r="E18" s="327">
        <v>4751</v>
      </c>
      <c r="F18" s="310"/>
    </row>
    <row r="19" spans="1:6" s="29" customFormat="1" ht="33.200000000000003" customHeight="1">
      <c r="A19" s="339" t="s">
        <v>240</v>
      </c>
      <c r="B19" s="85" t="s">
        <v>331</v>
      </c>
      <c r="C19" s="296">
        <f t="shared" si="1"/>
        <v>2185777</v>
      </c>
      <c r="D19" s="327">
        <v>2126188</v>
      </c>
      <c r="E19" s="327">
        <v>59589</v>
      </c>
      <c r="F19" s="310"/>
    </row>
    <row r="20" spans="1:6" s="29" customFormat="1" ht="33.200000000000003" customHeight="1">
      <c r="A20" s="339" t="s">
        <v>241</v>
      </c>
      <c r="B20" s="85" t="s">
        <v>330</v>
      </c>
      <c r="C20" s="296">
        <f t="shared" si="1"/>
        <v>134</v>
      </c>
      <c r="D20" s="327">
        <v>134</v>
      </c>
      <c r="E20" s="327">
        <v>0</v>
      </c>
      <c r="F20" s="310"/>
    </row>
    <row r="21" spans="1:6" s="29" customFormat="1" ht="33.6" customHeight="1">
      <c r="A21" s="339" t="s">
        <v>242</v>
      </c>
      <c r="B21" s="85" t="s">
        <v>88</v>
      </c>
      <c r="C21" s="296">
        <f t="shared" si="1"/>
        <v>2620</v>
      </c>
      <c r="D21" s="327">
        <v>2566</v>
      </c>
      <c r="E21" s="327">
        <v>54</v>
      </c>
      <c r="F21" s="310"/>
    </row>
    <row r="22" spans="1:6" s="29" customFormat="1" ht="33.6" customHeight="1">
      <c r="A22" s="339" t="s">
        <v>89</v>
      </c>
      <c r="B22" s="85" t="s">
        <v>332</v>
      </c>
      <c r="C22" s="296">
        <f t="shared" si="1"/>
        <v>13725</v>
      </c>
      <c r="D22" s="327">
        <v>13725</v>
      </c>
      <c r="E22" s="327">
        <v>0</v>
      </c>
      <c r="F22" s="310"/>
    </row>
    <row r="23" spans="1:6" s="29" customFormat="1" ht="33.6" customHeight="1">
      <c r="A23" s="339" t="s">
        <v>243</v>
      </c>
      <c r="B23" s="85" t="s">
        <v>433</v>
      </c>
      <c r="C23" s="296">
        <f t="shared" si="1"/>
        <v>2553</v>
      </c>
      <c r="D23" s="327">
        <v>1626</v>
      </c>
      <c r="E23" s="327">
        <v>927</v>
      </c>
      <c r="F23" s="310"/>
    </row>
    <row r="24" spans="1:6" s="29" customFormat="1" ht="33.6" customHeight="1">
      <c r="A24" s="339" t="s">
        <v>90</v>
      </c>
      <c r="B24" s="85" t="s">
        <v>91</v>
      </c>
      <c r="C24" s="296">
        <f t="shared" si="1"/>
        <v>522983</v>
      </c>
      <c r="D24" s="327">
        <v>0</v>
      </c>
      <c r="E24" s="327">
        <v>522983</v>
      </c>
      <c r="F24" s="310"/>
    </row>
    <row r="25" spans="1:6" s="29" customFormat="1" ht="33.6" customHeight="1" thickBot="1">
      <c r="A25" s="340" t="s">
        <v>244</v>
      </c>
      <c r="B25" s="86" t="s">
        <v>434</v>
      </c>
      <c r="C25" s="297">
        <f t="shared" si="1"/>
        <v>4536</v>
      </c>
      <c r="D25" s="328">
        <v>3092</v>
      </c>
      <c r="E25" s="328">
        <v>1444</v>
      </c>
      <c r="F25" s="310"/>
    </row>
    <row r="26" spans="1:6" s="99" customFormat="1" ht="12" customHeight="1">
      <c r="A26" s="99" t="s">
        <v>281</v>
      </c>
      <c r="C26" s="606"/>
      <c r="D26" s="607"/>
      <c r="E26" s="608" t="s">
        <v>379</v>
      </c>
      <c r="F26" s="609"/>
    </row>
    <row r="27" spans="1:6" s="29" customFormat="1" ht="11.25">
      <c r="A27" s="23"/>
      <c r="B27" s="23"/>
      <c r="C27" s="25"/>
      <c r="D27" s="319"/>
      <c r="E27" s="319"/>
      <c r="F27" s="310"/>
    </row>
    <row r="28" spans="1:6" s="29" customFormat="1" ht="11.25">
      <c r="A28" s="23"/>
      <c r="B28" s="23"/>
      <c r="C28" s="82"/>
      <c r="D28" s="319"/>
      <c r="E28" s="319"/>
      <c r="F28" s="310"/>
    </row>
    <row r="29" spans="1:6" s="29" customFormat="1" ht="11.25">
      <c r="A29" s="23"/>
      <c r="B29" s="23"/>
      <c r="C29" s="25"/>
      <c r="D29" s="319"/>
      <c r="E29" s="319"/>
      <c r="F29" s="310"/>
    </row>
    <row r="30" spans="1:6" s="29" customFormat="1" ht="11.25">
      <c r="A30" s="23"/>
      <c r="B30" s="23"/>
      <c r="C30" s="25"/>
      <c r="D30" s="319"/>
      <c r="E30" s="319"/>
      <c r="F30" s="310"/>
    </row>
    <row r="31" spans="1:6" s="29" customFormat="1" ht="11.25">
      <c r="A31" s="23"/>
      <c r="B31" s="23"/>
      <c r="C31" s="25"/>
      <c r="D31" s="319"/>
      <c r="E31" s="319"/>
      <c r="F31" s="310"/>
    </row>
    <row r="32" spans="1:6" s="29" customFormat="1" ht="11.25">
      <c r="A32" s="23"/>
      <c r="B32" s="23"/>
      <c r="C32" s="25"/>
      <c r="D32" s="319"/>
      <c r="E32" s="319"/>
      <c r="F32" s="310"/>
    </row>
    <row r="33" spans="1:6" s="29" customFormat="1" ht="11.25">
      <c r="A33" s="23"/>
      <c r="B33" s="23"/>
      <c r="C33" s="25"/>
      <c r="D33" s="319"/>
      <c r="E33" s="319"/>
      <c r="F33" s="310"/>
    </row>
    <row r="34" spans="1:6" s="29" customFormat="1" ht="11.25">
      <c r="A34" s="23"/>
      <c r="B34" s="23"/>
      <c r="C34" s="25"/>
      <c r="D34" s="319"/>
      <c r="E34" s="319"/>
      <c r="F34" s="310"/>
    </row>
    <row r="35" spans="1:6" s="29" customFormat="1" ht="11.25">
      <c r="A35" s="23"/>
      <c r="B35" s="23"/>
      <c r="C35" s="25"/>
      <c r="D35" s="319"/>
      <c r="E35" s="319"/>
      <c r="F35" s="310"/>
    </row>
    <row r="36" spans="1:6" s="29" customFormat="1" ht="11.25">
      <c r="A36" s="23"/>
      <c r="B36" s="23"/>
      <c r="C36" s="25"/>
      <c r="D36" s="319"/>
      <c r="E36" s="319"/>
      <c r="F36" s="310"/>
    </row>
    <row r="37" spans="1:6" s="29" customFormat="1" ht="11.25">
      <c r="A37" s="23"/>
      <c r="B37" s="23"/>
      <c r="C37" s="25"/>
      <c r="D37" s="319"/>
      <c r="E37" s="319"/>
      <c r="F37" s="310"/>
    </row>
    <row r="38" spans="1:6" s="29" customFormat="1" ht="11.25">
      <c r="A38" s="23"/>
      <c r="B38" s="23"/>
      <c r="C38" s="25"/>
      <c r="D38" s="319"/>
      <c r="E38" s="319"/>
      <c r="F38" s="310"/>
    </row>
    <row r="39" spans="1:6" s="29" customFormat="1" ht="11.25">
      <c r="A39" s="23"/>
      <c r="B39" s="23"/>
      <c r="C39" s="25"/>
      <c r="D39" s="319"/>
      <c r="E39" s="319"/>
      <c r="F39" s="310"/>
    </row>
    <row r="40" spans="1:6" s="29" customFormat="1" ht="11.25">
      <c r="A40" s="23"/>
      <c r="B40" s="23"/>
      <c r="C40" s="25"/>
      <c r="D40" s="319"/>
      <c r="E40" s="319"/>
      <c r="F40" s="310"/>
    </row>
    <row r="41" spans="1:6" s="29" customFormat="1" ht="11.25">
      <c r="A41" s="23"/>
      <c r="B41" s="23"/>
      <c r="C41" s="25"/>
      <c r="D41" s="319"/>
      <c r="E41" s="319"/>
      <c r="F41" s="310"/>
    </row>
    <row r="42" spans="1:6" s="29" customFormat="1" ht="11.25">
      <c r="A42" s="23"/>
      <c r="B42" s="23"/>
      <c r="C42" s="25"/>
      <c r="D42" s="319"/>
      <c r="E42" s="319"/>
      <c r="F42" s="310"/>
    </row>
    <row r="43" spans="1:6" s="29" customFormat="1" ht="11.25">
      <c r="A43" s="23"/>
      <c r="B43" s="23"/>
      <c r="C43" s="25"/>
      <c r="D43" s="319"/>
      <c r="E43" s="319"/>
      <c r="F43" s="310"/>
    </row>
    <row r="44" spans="1:6" s="29" customFormat="1" ht="11.25">
      <c r="A44" s="23"/>
      <c r="B44" s="23"/>
      <c r="C44" s="25"/>
      <c r="D44" s="319"/>
      <c r="E44" s="319"/>
      <c r="F44" s="310"/>
    </row>
    <row r="45" spans="1:6" s="29" customFormat="1" ht="11.25">
      <c r="A45" s="23"/>
      <c r="B45" s="23"/>
      <c r="C45" s="25"/>
      <c r="D45" s="319"/>
      <c r="E45" s="319"/>
      <c r="F45" s="310"/>
    </row>
    <row r="46" spans="1:6" s="29" customFormat="1" ht="11.25">
      <c r="A46" s="23"/>
      <c r="B46" s="23"/>
      <c r="C46" s="25"/>
      <c r="D46" s="319"/>
      <c r="E46" s="319"/>
      <c r="F46" s="310"/>
    </row>
    <row r="47" spans="1:6" s="29" customFormat="1" ht="11.25">
      <c r="A47" s="23"/>
      <c r="B47" s="23"/>
      <c r="C47" s="25"/>
      <c r="D47" s="319"/>
      <c r="E47" s="319"/>
      <c r="F47" s="310"/>
    </row>
    <row r="48" spans="1:6" s="29" customFormat="1" ht="11.25">
      <c r="A48" s="23"/>
      <c r="B48" s="23"/>
      <c r="C48" s="25"/>
      <c r="D48" s="319"/>
      <c r="E48" s="319"/>
      <c r="F48" s="310"/>
    </row>
    <row r="49" spans="1:6" s="29" customFormat="1" ht="11.25">
      <c r="A49" s="23"/>
      <c r="B49" s="23"/>
      <c r="C49" s="25"/>
      <c r="D49" s="319"/>
      <c r="E49" s="319"/>
      <c r="F49" s="310"/>
    </row>
    <row r="50" spans="1:6" s="29" customFormat="1" ht="11.25">
      <c r="A50" s="23"/>
      <c r="B50" s="23"/>
      <c r="C50" s="25"/>
      <c r="D50" s="319"/>
      <c r="E50" s="319"/>
      <c r="F50" s="310"/>
    </row>
    <row r="51" spans="1:6" s="29" customFormat="1" ht="11.25">
      <c r="A51" s="23"/>
      <c r="B51" s="23"/>
      <c r="C51" s="25"/>
      <c r="D51" s="319"/>
      <c r="E51" s="319"/>
      <c r="F51" s="310"/>
    </row>
    <row r="52" spans="1:6" s="29" customFormat="1" ht="11.25">
      <c r="A52" s="23"/>
      <c r="B52" s="23"/>
      <c r="C52" s="25"/>
      <c r="D52" s="319"/>
      <c r="E52" s="319"/>
      <c r="F52" s="310"/>
    </row>
    <row r="53" spans="1:6" s="29" customFormat="1" ht="11.25">
      <c r="A53" s="23"/>
      <c r="B53" s="23"/>
      <c r="C53" s="25"/>
      <c r="D53" s="319"/>
      <c r="E53" s="319"/>
      <c r="F53" s="310"/>
    </row>
    <row r="54" spans="1:6" s="29" customFormat="1" ht="11.25">
      <c r="A54" s="23"/>
      <c r="B54" s="23"/>
      <c r="C54" s="25"/>
      <c r="D54" s="319"/>
      <c r="E54" s="319"/>
      <c r="F54" s="310"/>
    </row>
    <row r="55" spans="1:6" s="29" customFormat="1" ht="11.25">
      <c r="A55" s="23"/>
      <c r="B55" s="23"/>
      <c r="C55" s="25"/>
      <c r="D55" s="319"/>
      <c r="E55" s="319"/>
      <c r="F55" s="310"/>
    </row>
    <row r="56" spans="1:6" s="29" customFormat="1" ht="11.25">
      <c r="A56" s="23"/>
      <c r="B56" s="23"/>
      <c r="C56" s="25"/>
      <c r="D56" s="319"/>
      <c r="E56" s="319"/>
      <c r="F56" s="310"/>
    </row>
    <row r="57" spans="1:6" s="29" customFormat="1" ht="11.25">
      <c r="A57" s="23"/>
      <c r="B57" s="23"/>
      <c r="C57" s="25"/>
      <c r="D57" s="319"/>
      <c r="E57" s="319"/>
      <c r="F57" s="310"/>
    </row>
    <row r="58" spans="1:6" s="29" customFormat="1" ht="11.25">
      <c r="A58" s="23"/>
      <c r="B58" s="23"/>
      <c r="C58" s="25"/>
      <c r="D58" s="319"/>
      <c r="E58" s="319"/>
      <c r="F58" s="310"/>
    </row>
    <row r="59" spans="1:6" s="29" customFormat="1" ht="11.25">
      <c r="A59" s="23"/>
      <c r="B59" s="23"/>
      <c r="C59" s="25"/>
      <c r="D59" s="319"/>
      <c r="E59" s="319"/>
      <c r="F59" s="310"/>
    </row>
    <row r="60" spans="1:6" s="29" customFormat="1" ht="11.25">
      <c r="A60" s="23"/>
      <c r="B60" s="23"/>
      <c r="C60" s="25"/>
      <c r="D60" s="319"/>
      <c r="E60" s="319"/>
      <c r="F60" s="310"/>
    </row>
    <row r="61" spans="1:6" s="29" customFormat="1" ht="11.25">
      <c r="A61" s="23"/>
      <c r="B61" s="23"/>
      <c r="C61" s="25"/>
      <c r="D61" s="319"/>
      <c r="E61" s="319"/>
      <c r="F61" s="310"/>
    </row>
    <row r="62" spans="1:6" s="29" customFormat="1" ht="11.25">
      <c r="A62" s="23"/>
      <c r="B62" s="23"/>
      <c r="C62" s="25"/>
      <c r="D62" s="319"/>
      <c r="E62" s="319"/>
      <c r="F62" s="310"/>
    </row>
    <row r="63" spans="1:6" s="29" customFormat="1" ht="11.25">
      <c r="A63" s="23"/>
      <c r="B63" s="23"/>
      <c r="C63" s="25"/>
      <c r="D63" s="319"/>
      <c r="E63" s="319"/>
      <c r="F63" s="310"/>
    </row>
    <row r="64" spans="1:6" s="29" customFormat="1" ht="11.25">
      <c r="A64" s="23"/>
      <c r="B64" s="23"/>
      <c r="C64" s="25"/>
      <c r="D64" s="319"/>
      <c r="E64" s="319"/>
      <c r="F64" s="310"/>
    </row>
    <row r="65" spans="1:6" s="29" customFormat="1" ht="11.25">
      <c r="A65" s="23"/>
      <c r="B65" s="23"/>
      <c r="C65" s="25"/>
      <c r="D65" s="319"/>
      <c r="E65" s="319"/>
      <c r="F65" s="310"/>
    </row>
    <row r="66" spans="1:6" s="29" customFormat="1" ht="11.25">
      <c r="A66" s="23"/>
      <c r="B66" s="23"/>
      <c r="C66" s="25"/>
      <c r="D66" s="319"/>
      <c r="E66" s="319"/>
      <c r="F66" s="310"/>
    </row>
    <row r="67" spans="1:6" s="29" customFormat="1" ht="11.25">
      <c r="A67" s="23"/>
      <c r="B67" s="23"/>
      <c r="C67" s="25"/>
      <c r="D67" s="319"/>
      <c r="E67" s="319"/>
      <c r="F67" s="310"/>
    </row>
    <row r="68" spans="1:6" s="29" customFormat="1" ht="11.25">
      <c r="A68" s="23"/>
      <c r="B68" s="23"/>
      <c r="C68" s="25"/>
      <c r="D68" s="319"/>
      <c r="E68" s="319"/>
      <c r="F68" s="310"/>
    </row>
    <row r="69" spans="1:6" s="29" customFormat="1" ht="11.25">
      <c r="A69" s="23"/>
      <c r="B69" s="23"/>
      <c r="C69" s="25"/>
      <c r="D69" s="319"/>
      <c r="E69" s="319"/>
      <c r="F69" s="310"/>
    </row>
    <row r="70" spans="1:6" s="29" customFormat="1" ht="11.25">
      <c r="A70" s="23"/>
      <c r="B70" s="23"/>
      <c r="C70" s="25"/>
      <c r="D70" s="319"/>
      <c r="E70" s="319"/>
      <c r="F70" s="310"/>
    </row>
    <row r="71" spans="1:6" s="29" customFormat="1" ht="11.25">
      <c r="A71" s="23"/>
      <c r="B71" s="23"/>
      <c r="C71" s="25"/>
      <c r="D71" s="319"/>
      <c r="E71" s="319"/>
      <c r="F71" s="310"/>
    </row>
    <row r="72" spans="1:6" s="29" customFormat="1" ht="11.25">
      <c r="A72" s="23"/>
      <c r="B72" s="23"/>
      <c r="C72" s="25"/>
      <c r="D72" s="319"/>
      <c r="E72" s="319"/>
      <c r="F72" s="310"/>
    </row>
    <row r="73" spans="1:6" s="29" customFormat="1" ht="11.25">
      <c r="A73" s="23"/>
      <c r="B73" s="23"/>
      <c r="C73" s="25"/>
      <c r="D73" s="319"/>
      <c r="E73" s="319"/>
      <c r="F73" s="310"/>
    </row>
    <row r="74" spans="1:6" s="29" customFormat="1" ht="11.25">
      <c r="A74" s="23"/>
      <c r="B74" s="23"/>
      <c r="C74" s="25"/>
      <c r="D74" s="319"/>
      <c r="E74" s="319"/>
      <c r="F74" s="310"/>
    </row>
    <row r="75" spans="1:6" s="29" customFormat="1" ht="11.25">
      <c r="A75" s="23"/>
      <c r="B75" s="23"/>
      <c r="C75" s="25"/>
      <c r="D75" s="319"/>
      <c r="E75" s="319"/>
      <c r="F75" s="310"/>
    </row>
    <row r="76" spans="1:6" s="29" customFormat="1" ht="11.25">
      <c r="A76" s="23"/>
      <c r="B76" s="23"/>
      <c r="C76" s="25"/>
      <c r="D76" s="319"/>
      <c r="E76" s="319"/>
      <c r="F76" s="310"/>
    </row>
    <row r="77" spans="1:6" s="29" customFormat="1" ht="11.25">
      <c r="A77" s="23"/>
      <c r="B77" s="23"/>
      <c r="C77" s="25"/>
      <c r="D77" s="319"/>
      <c r="E77" s="319"/>
      <c r="F77" s="310"/>
    </row>
    <row r="78" spans="1:6" s="29" customFormat="1" ht="11.25">
      <c r="A78" s="23"/>
      <c r="B78" s="23"/>
      <c r="C78" s="25"/>
      <c r="D78" s="319"/>
      <c r="E78" s="319"/>
      <c r="F78" s="310"/>
    </row>
    <row r="79" spans="1:6" s="29" customFormat="1" ht="11.25">
      <c r="A79" s="23"/>
      <c r="B79" s="23"/>
      <c r="C79" s="25"/>
      <c r="D79" s="319"/>
      <c r="E79" s="319"/>
      <c r="F79" s="310"/>
    </row>
    <row r="80" spans="1:6" s="29" customFormat="1" ht="11.25">
      <c r="A80" s="23"/>
      <c r="B80" s="23"/>
      <c r="C80" s="25"/>
      <c r="D80" s="319"/>
      <c r="E80" s="319"/>
      <c r="F80" s="310"/>
    </row>
    <row r="81" spans="1:6" s="29" customFormat="1" ht="11.25">
      <c r="A81" s="23"/>
      <c r="B81" s="23"/>
      <c r="C81" s="25"/>
      <c r="D81" s="319"/>
      <c r="E81" s="319"/>
      <c r="F81" s="310"/>
    </row>
    <row r="82" spans="1:6" s="29" customFormat="1" ht="11.25">
      <c r="A82" s="23"/>
      <c r="B82" s="23"/>
      <c r="C82" s="25"/>
      <c r="D82" s="319"/>
      <c r="E82" s="319"/>
      <c r="F82" s="310"/>
    </row>
    <row r="83" spans="1:6" s="29" customFormat="1" ht="11.25">
      <c r="A83" s="23"/>
      <c r="B83" s="23"/>
      <c r="C83" s="25"/>
      <c r="D83" s="319"/>
      <c r="E83" s="319"/>
      <c r="F83" s="310"/>
    </row>
    <row r="84" spans="1:6" s="29" customFormat="1" ht="11.25">
      <c r="A84" s="23"/>
      <c r="B84" s="23"/>
      <c r="C84" s="25"/>
      <c r="D84" s="319"/>
      <c r="E84" s="319"/>
      <c r="F84" s="310"/>
    </row>
    <row r="85" spans="1:6" s="29" customFormat="1" ht="11.25">
      <c r="A85" s="23"/>
      <c r="B85" s="23"/>
      <c r="C85" s="25"/>
      <c r="D85" s="319"/>
      <c r="E85" s="319"/>
      <c r="F85" s="310"/>
    </row>
    <row r="86" spans="1:6" s="29" customFormat="1" ht="11.25">
      <c r="A86" s="23"/>
      <c r="B86" s="23"/>
      <c r="C86" s="25"/>
      <c r="D86" s="319"/>
      <c r="E86" s="319"/>
      <c r="F86" s="310"/>
    </row>
    <row r="87" spans="1:6" s="29" customFormat="1" ht="11.25">
      <c r="A87" s="23"/>
      <c r="B87" s="23"/>
      <c r="C87" s="25"/>
      <c r="D87" s="319"/>
      <c r="E87" s="319"/>
      <c r="F87" s="310"/>
    </row>
    <row r="88" spans="1:6" s="29" customFormat="1" ht="11.25">
      <c r="A88" s="23"/>
      <c r="B88" s="23"/>
      <c r="C88" s="25"/>
      <c r="D88" s="319"/>
      <c r="E88" s="319"/>
      <c r="F88" s="310"/>
    </row>
    <row r="89" spans="1:6" s="29" customFormat="1" ht="11.25">
      <c r="A89" s="23"/>
      <c r="B89" s="23"/>
      <c r="C89" s="25"/>
      <c r="D89" s="319"/>
      <c r="E89" s="319"/>
      <c r="F89" s="310"/>
    </row>
    <row r="90" spans="1:6" s="29" customFormat="1" ht="11.25">
      <c r="A90" s="23"/>
      <c r="B90" s="23"/>
      <c r="C90" s="25"/>
      <c r="D90" s="319"/>
      <c r="E90" s="319"/>
      <c r="F90" s="310"/>
    </row>
    <row r="91" spans="1:6" s="29" customFormat="1" ht="11.25">
      <c r="A91" s="23"/>
      <c r="B91" s="23"/>
      <c r="C91" s="25"/>
      <c r="D91" s="319"/>
      <c r="E91" s="319"/>
      <c r="F91" s="310"/>
    </row>
    <row r="92" spans="1:6" s="29" customFormat="1" ht="11.25">
      <c r="A92" s="23"/>
      <c r="B92" s="23"/>
      <c r="C92" s="25"/>
      <c r="D92" s="319"/>
      <c r="E92" s="319"/>
      <c r="F92" s="310"/>
    </row>
    <row r="93" spans="1:6" s="29" customFormat="1" ht="11.25">
      <c r="A93" s="23"/>
      <c r="B93" s="23"/>
      <c r="C93" s="25"/>
      <c r="D93" s="319"/>
      <c r="E93" s="319"/>
      <c r="F93" s="310"/>
    </row>
    <row r="94" spans="1:6" s="29" customFormat="1" ht="11.25">
      <c r="A94" s="23"/>
      <c r="B94" s="23"/>
      <c r="C94" s="25"/>
      <c r="D94" s="319"/>
      <c r="E94" s="319"/>
      <c r="F94" s="310"/>
    </row>
    <row r="95" spans="1:6" s="29" customFormat="1" ht="11.25">
      <c r="A95" s="23"/>
      <c r="B95" s="23"/>
      <c r="C95" s="25"/>
      <c r="D95" s="319"/>
      <c r="E95" s="319"/>
      <c r="F95" s="310"/>
    </row>
    <row r="96" spans="1:6" s="29" customFormat="1" ht="11.25">
      <c r="A96" s="23"/>
      <c r="B96" s="23"/>
      <c r="C96" s="25"/>
      <c r="D96" s="319"/>
      <c r="E96" s="319"/>
      <c r="F96" s="310"/>
    </row>
    <row r="97" spans="1:6" s="29" customFormat="1" ht="11.25">
      <c r="A97" s="23"/>
      <c r="B97" s="23"/>
      <c r="C97" s="25"/>
      <c r="D97" s="319"/>
      <c r="E97" s="319"/>
      <c r="F97" s="310"/>
    </row>
    <row r="98" spans="1:6" s="29" customFormat="1" ht="11.25">
      <c r="A98" s="23"/>
      <c r="B98" s="23"/>
      <c r="C98" s="25"/>
      <c r="D98" s="319"/>
      <c r="E98" s="319"/>
      <c r="F98" s="310"/>
    </row>
    <row r="99" spans="1:6" s="29" customFormat="1" ht="11.25">
      <c r="A99" s="23"/>
      <c r="B99" s="23"/>
      <c r="C99" s="25"/>
      <c r="D99" s="319"/>
      <c r="E99" s="319"/>
      <c r="F99" s="310"/>
    </row>
    <row r="100" spans="1:6" s="29" customFormat="1" ht="11.25">
      <c r="A100" s="23"/>
      <c r="B100" s="23"/>
      <c r="C100" s="25"/>
      <c r="D100" s="319"/>
      <c r="E100" s="319"/>
      <c r="F100" s="310"/>
    </row>
    <row r="101" spans="1:6" s="29" customFormat="1" ht="11.25">
      <c r="A101" s="23"/>
      <c r="B101" s="23"/>
      <c r="C101" s="25"/>
      <c r="D101" s="319"/>
      <c r="E101" s="319"/>
      <c r="F101" s="310"/>
    </row>
    <row r="102" spans="1:6" s="29" customFormat="1" ht="11.25">
      <c r="A102" s="23"/>
      <c r="B102" s="23"/>
      <c r="C102" s="25"/>
      <c r="D102" s="319"/>
      <c r="E102" s="319"/>
      <c r="F102" s="310"/>
    </row>
    <row r="103" spans="1:6" s="29" customFormat="1" ht="11.25">
      <c r="A103" s="23"/>
      <c r="B103" s="23"/>
      <c r="C103" s="25"/>
      <c r="D103" s="319"/>
      <c r="E103" s="319"/>
      <c r="F103" s="310"/>
    </row>
  </sheetData>
  <sheetProtection selectLockedCells="1"/>
  <mergeCells count="15">
    <mergeCell ref="A14:B14"/>
    <mergeCell ref="A15:B15"/>
    <mergeCell ref="A10:B10"/>
    <mergeCell ref="A11:B11"/>
    <mergeCell ref="A12:B12"/>
    <mergeCell ref="A13:B13"/>
    <mergeCell ref="A3:E3"/>
    <mergeCell ref="A4:E4"/>
    <mergeCell ref="A6:B9"/>
    <mergeCell ref="E8:E9"/>
    <mergeCell ref="D8:D9"/>
    <mergeCell ref="C8:C9"/>
    <mergeCell ref="C6:C7"/>
    <mergeCell ref="D6:D7"/>
    <mergeCell ref="E6:E7"/>
  </mergeCells>
  <phoneticPr fontId="22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showGridLines="0" view="pageBreakPreview" zoomScaleNormal="145" zoomScaleSheetLayoutView="100" workbookViewId="0">
      <selection activeCell="H16" sqref="H16"/>
    </sheetView>
  </sheetViews>
  <sheetFormatPr defaultRowHeight="14.25"/>
  <cols>
    <col min="1" max="1" width="7.125" style="73" customWidth="1"/>
    <col min="2" max="2" width="10.5" style="73" customWidth="1"/>
    <col min="3" max="5" width="21.625" style="74" customWidth="1"/>
    <col min="6" max="16384" width="9" style="75"/>
  </cols>
  <sheetData>
    <row r="1" spans="1:6" s="281" customFormat="1" ht="14.1" customHeight="1">
      <c r="A1" s="279"/>
      <c r="B1" s="279"/>
      <c r="C1" s="280"/>
      <c r="D1" s="280"/>
      <c r="E1" s="282" t="s">
        <v>649</v>
      </c>
    </row>
    <row r="2" spans="1:6" s="51" customFormat="1" ht="14.1" customHeight="1">
      <c r="A2" s="49"/>
      <c r="B2" s="49"/>
      <c r="C2" s="50"/>
      <c r="D2" s="50"/>
      <c r="E2" s="50"/>
    </row>
    <row r="3" spans="1:6" s="545" customFormat="1" ht="20.100000000000001" customHeight="1">
      <c r="A3" s="830" t="s">
        <v>339</v>
      </c>
      <c r="B3" s="830"/>
      <c r="C3" s="830"/>
      <c r="D3" s="830"/>
      <c r="E3" s="830"/>
    </row>
    <row r="4" spans="1:6" s="399" customFormat="1" ht="24" customHeight="1">
      <c r="A4" s="982" t="s">
        <v>340</v>
      </c>
      <c r="B4" s="982"/>
      <c r="C4" s="982"/>
      <c r="D4" s="982"/>
      <c r="E4" s="982"/>
    </row>
    <row r="5" spans="1:6" s="55" customFormat="1" ht="18" customHeight="1" thickBot="1">
      <c r="A5" s="537" t="s">
        <v>315</v>
      </c>
      <c r="B5" s="52"/>
      <c r="C5" s="53"/>
      <c r="D5" s="53"/>
      <c r="E5" s="54" t="s">
        <v>316</v>
      </c>
    </row>
    <row r="6" spans="1:6" s="51" customFormat="1" ht="50.1" customHeight="1">
      <c r="A6" s="983" t="s">
        <v>435</v>
      </c>
      <c r="B6" s="984"/>
      <c r="C6" s="56" t="s">
        <v>413</v>
      </c>
      <c r="D6" s="57" t="s">
        <v>414</v>
      </c>
      <c r="E6" s="58" t="s">
        <v>415</v>
      </c>
    </row>
    <row r="7" spans="1:6" s="59" customFormat="1" ht="17.45" customHeight="1">
      <c r="A7" s="745">
        <v>2018</v>
      </c>
      <c r="B7" s="746"/>
      <c r="C7" s="60">
        <v>34.4</v>
      </c>
      <c r="D7" s="60">
        <v>75</v>
      </c>
      <c r="E7" s="60">
        <v>35.200736278657011</v>
      </c>
    </row>
    <row r="8" spans="1:6" s="59" customFormat="1" ht="17.100000000000001" customHeight="1">
      <c r="A8" s="745">
        <v>2019</v>
      </c>
      <c r="B8" s="746"/>
      <c r="C8" s="60">
        <v>31.6</v>
      </c>
      <c r="D8" s="60">
        <v>73.599999999999994</v>
      </c>
      <c r="E8" s="60">
        <v>33.200000000000003</v>
      </c>
    </row>
    <row r="9" spans="1:6" s="59" customFormat="1" ht="17.100000000000001" customHeight="1">
      <c r="A9" s="745">
        <v>2020</v>
      </c>
      <c r="B9" s="746"/>
      <c r="C9" s="60">
        <v>33.5</v>
      </c>
      <c r="D9" s="60">
        <v>69</v>
      </c>
      <c r="E9" s="60">
        <v>32.299999999999997</v>
      </c>
    </row>
    <row r="10" spans="1:6" s="59" customFormat="1" ht="17.100000000000001" customHeight="1">
      <c r="A10" s="745" t="s">
        <v>450</v>
      </c>
      <c r="B10" s="746"/>
      <c r="C10" s="60">
        <v>32.299999999999997</v>
      </c>
      <c r="D10" s="60">
        <v>70.400000000000006</v>
      </c>
      <c r="E10" s="60">
        <v>31.2</v>
      </c>
    </row>
    <row r="11" spans="1:6" s="59" customFormat="1" ht="17.100000000000001" customHeight="1">
      <c r="A11" s="985">
        <v>2022</v>
      </c>
      <c r="B11" s="744"/>
      <c r="C11" s="466">
        <v>30</v>
      </c>
      <c r="D11" s="466">
        <v>75.900000000000006</v>
      </c>
      <c r="E11" s="466">
        <v>31.8</v>
      </c>
    </row>
    <row r="12" spans="1:6" s="59" customFormat="1" ht="10.5" customHeight="1">
      <c r="A12" s="557"/>
      <c r="B12" s="547"/>
      <c r="C12" s="558"/>
      <c r="D12" s="558"/>
      <c r="E12" s="558"/>
    </row>
    <row r="13" spans="1:6" s="51" customFormat="1" ht="16.5" customHeight="1">
      <c r="A13" s="517" t="s">
        <v>68</v>
      </c>
      <c r="B13" s="61" t="s">
        <v>73</v>
      </c>
      <c r="C13" s="472">
        <v>26.9</v>
      </c>
      <c r="D13" s="472">
        <v>45.4</v>
      </c>
      <c r="E13" s="472">
        <v>48.6</v>
      </c>
      <c r="F13" s="62"/>
    </row>
    <row r="14" spans="1:6" s="59" customFormat="1" ht="16.5" customHeight="1">
      <c r="A14" s="548" t="s">
        <v>27</v>
      </c>
      <c r="B14" s="63" t="s">
        <v>17</v>
      </c>
      <c r="C14" s="473">
        <v>24.8</v>
      </c>
      <c r="D14" s="473">
        <v>57</v>
      </c>
      <c r="E14" s="473">
        <v>40.1</v>
      </c>
    </row>
    <row r="15" spans="1:6" s="59" customFormat="1" ht="16.5" customHeight="1">
      <c r="A15" s="548" t="s">
        <v>28</v>
      </c>
      <c r="B15" s="63" t="s">
        <v>18</v>
      </c>
      <c r="C15" s="473">
        <v>21.2</v>
      </c>
      <c r="D15" s="473">
        <v>63.3</v>
      </c>
      <c r="E15" s="473">
        <v>29.6</v>
      </c>
    </row>
    <row r="16" spans="1:6" s="59" customFormat="1" ht="16.5" customHeight="1">
      <c r="A16" s="548" t="s">
        <v>29</v>
      </c>
      <c r="B16" s="63" t="s">
        <v>19</v>
      </c>
      <c r="C16" s="474">
        <v>22.6</v>
      </c>
      <c r="D16" s="474">
        <v>71.099999999999994</v>
      </c>
      <c r="E16" s="474">
        <v>21.9</v>
      </c>
    </row>
    <row r="17" spans="1:6" s="59" customFormat="1" ht="16.5" customHeight="1">
      <c r="A17" s="548" t="s">
        <v>30</v>
      </c>
      <c r="B17" s="63" t="s">
        <v>20</v>
      </c>
      <c r="C17" s="474">
        <v>19.2</v>
      </c>
      <c r="D17" s="474">
        <v>73</v>
      </c>
      <c r="E17" s="474">
        <v>17.100000000000001</v>
      </c>
    </row>
    <row r="18" spans="1:6" s="59" customFormat="1" ht="16.5" customHeight="1">
      <c r="A18" s="548" t="s">
        <v>31</v>
      </c>
      <c r="B18" s="63" t="s">
        <v>21</v>
      </c>
      <c r="C18" s="474">
        <v>35.5</v>
      </c>
      <c r="D18" s="474">
        <v>62.2</v>
      </c>
      <c r="E18" s="474">
        <v>60.3</v>
      </c>
    </row>
    <row r="19" spans="1:6" s="323" customFormat="1" ht="16.5" customHeight="1">
      <c r="A19" s="520" t="s">
        <v>32</v>
      </c>
      <c r="B19" s="322" t="s">
        <v>22</v>
      </c>
      <c r="C19" s="473">
        <v>18.7</v>
      </c>
      <c r="D19" s="473">
        <v>72.400000000000006</v>
      </c>
      <c r="E19" s="473">
        <v>19.5</v>
      </c>
    </row>
    <row r="20" spans="1:6" s="59" customFormat="1" ht="16.5" customHeight="1">
      <c r="A20" s="548" t="s">
        <v>33</v>
      </c>
      <c r="B20" s="63" t="s">
        <v>34</v>
      </c>
      <c r="C20" s="474">
        <v>17</v>
      </c>
      <c r="D20" s="474">
        <v>71.599999999999994</v>
      </c>
      <c r="E20" s="474">
        <v>20.6</v>
      </c>
    </row>
    <row r="21" spans="1:6" s="59" customFormat="1" ht="16.5" customHeight="1">
      <c r="A21" s="548" t="s">
        <v>35</v>
      </c>
      <c r="B21" s="63" t="s">
        <v>23</v>
      </c>
      <c r="C21" s="474">
        <v>17.100000000000001</v>
      </c>
      <c r="D21" s="474">
        <v>73.7</v>
      </c>
      <c r="E21" s="474">
        <v>13.1</v>
      </c>
      <c r="F21" s="242"/>
    </row>
    <row r="22" spans="1:6" s="59" customFormat="1" ht="16.5" customHeight="1">
      <c r="A22" s="548" t="s">
        <v>36</v>
      </c>
      <c r="B22" s="63" t="s">
        <v>37</v>
      </c>
      <c r="C22" s="474">
        <v>15</v>
      </c>
      <c r="D22" s="474">
        <v>75.599999999999994</v>
      </c>
      <c r="E22" s="474">
        <v>15.5</v>
      </c>
    </row>
    <row r="23" spans="1:6" s="59" customFormat="1" ht="16.5" customHeight="1">
      <c r="A23" s="548" t="s">
        <v>38</v>
      </c>
      <c r="B23" s="63" t="s">
        <v>24</v>
      </c>
      <c r="C23" s="474">
        <v>28.5</v>
      </c>
      <c r="D23" s="474">
        <v>65.2</v>
      </c>
      <c r="E23" s="474">
        <v>42.7</v>
      </c>
    </row>
    <row r="24" spans="1:6" s="59" customFormat="1" ht="16.5" customHeight="1">
      <c r="A24" s="548" t="s">
        <v>39</v>
      </c>
      <c r="B24" s="63" t="s">
        <v>40</v>
      </c>
      <c r="C24" s="474">
        <v>18</v>
      </c>
      <c r="D24" s="474">
        <v>76.900000000000006</v>
      </c>
      <c r="E24" s="474">
        <v>21.4</v>
      </c>
    </row>
    <row r="25" spans="1:6" s="59" customFormat="1" ht="16.5" customHeight="1">
      <c r="A25" s="548" t="s">
        <v>41</v>
      </c>
      <c r="B25" s="63" t="s">
        <v>42</v>
      </c>
      <c r="C25" s="474">
        <v>19.600000000000001</v>
      </c>
      <c r="D25" s="474">
        <v>68.400000000000006</v>
      </c>
      <c r="E25" s="474">
        <v>16.899999999999999</v>
      </c>
    </row>
    <row r="26" spans="1:6" s="59" customFormat="1" ht="16.5" customHeight="1">
      <c r="A26" s="548" t="s">
        <v>43</v>
      </c>
      <c r="B26" s="63" t="s">
        <v>44</v>
      </c>
      <c r="C26" s="474">
        <v>15.5</v>
      </c>
      <c r="D26" s="474">
        <v>74.599999999999994</v>
      </c>
      <c r="E26" s="474">
        <v>19.399999999999999</v>
      </c>
    </row>
    <row r="27" spans="1:6" s="59" customFormat="1" ht="16.5" customHeight="1">
      <c r="A27" s="548" t="s">
        <v>45</v>
      </c>
      <c r="B27" s="63" t="s">
        <v>46</v>
      </c>
      <c r="C27" s="474">
        <v>13.5</v>
      </c>
      <c r="D27" s="474">
        <v>76.8</v>
      </c>
      <c r="E27" s="474">
        <v>18.7</v>
      </c>
    </row>
    <row r="28" spans="1:6" s="59" customFormat="1" ht="16.5" customHeight="1">
      <c r="A28" s="548" t="s">
        <v>47</v>
      </c>
      <c r="B28" s="63" t="s">
        <v>25</v>
      </c>
      <c r="C28" s="474">
        <v>10.6</v>
      </c>
      <c r="D28" s="474">
        <v>66.599999999999994</v>
      </c>
      <c r="E28" s="474">
        <v>21.6</v>
      </c>
    </row>
    <row r="29" spans="1:6" s="59" customFormat="1" ht="16.5" customHeight="1">
      <c r="A29" s="548" t="s">
        <v>48</v>
      </c>
      <c r="B29" s="63" t="s">
        <v>49</v>
      </c>
      <c r="C29" s="474">
        <v>23.6</v>
      </c>
      <c r="D29" s="474">
        <v>69.400000000000006</v>
      </c>
      <c r="E29" s="474">
        <v>20.7</v>
      </c>
    </row>
    <row r="30" spans="1:6" s="59" customFormat="1" ht="16.5" customHeight="1">
      <c r="A30" s="548" t="s">
        <v>50</v>
      </c>
      <c r="B30" s="63" t="s">
        <v>51</v>
      </c>
      <c r="C30" s="474">
        <v>20.100000000000001</v>
      </c>
      <c r="D30" s="474">
        <v>67</v>
      </c>
      <c r="E30" s="474">
        <v>27.2</v>
      </c>
    </row>
    <row r="31" spans="1:6" s="59" customFormat="1" ht="16.5" customHeight="1">
      <c r="A31" s="548" t="s">
        <v>52</v>
      </c>
      <c r="B31" s="63" t="s">
        <v>53</v>
      </c>
      <c r="C31" s="474">
        <v>14.2</v>
      </c>
      <c r="D31" s="474">
        <v>68.5</v>
      </c>
      <c r="E31" s="474">
        <v>25</v>
      </c>
    </row>
    <row r="32" spans="1:6" s="59" customFormat="1" ht="16.5" customHeight="1">
      <c r="A32" s="548" t="s">
        <v>54</v>
      </c>
      <c r="B32" s="63" t="s">
        <v>55</v>
      </c>
      <c r="C32" s="474">
        <v>23.1</v>
      </c>
      <c r="D32" s="474">
        <v>64.900000000000006</v>
      </c>
      <c r="E32" s="474">
        <v>35.5</v>
      </c>
    </row>
    <row r="33" spans="1:5" s="59" customFormat="1" ht="16.5" customHeight="1">
      <c r="A33" s="548" t="s">
        <v>56</v>
      </c>
      <c r="B33" s="63" t="s">
        <v>57</v>
      </c>
      <c r="C33" s="474">
        <v>15.7</v>
      </c>
      <c r="D33" s="474">
        <v>65.400000000000006</v>
      </c>
      <c r="E33" s="474">
        <v>22.5</v>
      </c>
    </row>
    <row r="34" spans="1:5" s="59" customFormat="1" ht="16.5" customHeight="1">
      <c r="A34" s="548" t="s">
        <v>58</v>
      </c>
      <c r="B34" s="63" t="s">
        <v>59</v>
      </c>
      <c r="C34" s="474">
        <v>19.899999999999999</v>
      </c>
      <c r="D34" s="474">
        <v>70</v>
      </c>
      <c r="E34" s="474">
        <v>17.2</v>
      </c>
    </row>
    <row r="35" spans="1:5" s="59" customFormat="1" ht="16.5" customHeight="1">
      <c r="A35" s="516" t="s">
        <v>60</v>
      </c>
      <c r="B35" s="64" t="s">
        <v>61</v>
      </c>
      <c r="C35" s="474">
        <v>15.3</v>
      </c>
      <c r="D35" s="474">
        <v>65.3</v>
      </c>
      <c r="E35" s="474">
        <v>23.1</v>
      </c>
    </row>
    <row r="36" spans="1:5" s="59" customFormat="1" ht="16.350000000000001" customHeight="1" thickBot="1">
      <c r="A36" s="521" t="s">
        <v>62</v>
      </c>
      <c r="B36" s="309" t="s">
        <v>63</v>
      </c>
      <c r="C36" s="475">
        <v>21</v>
      </c>
      <c r="D36" s="475">
        <v>75.8</v>
      </c>
      <c r="E36" s="475">
        <v>30.9</v>
      </c>
    </row>
    <row r="37" spans="1:5" s="66" customFormat="1" ht="11.1" customHeight="1">
      <c r="A37" s="40" t="s">
        <v>374</v>
      </c>
      <c r="B37" s="40"/>
      <c r="C37" s="65"/>
      <c r="D37" s="65"/>
      <c r="E37" s="65" t="s">
        <v>381</v>
      </c>
    </row>
    <row r="38" spans="1:5" s="66" customFormat="1" ht="11.1" customHeight="1">
      <c r="A38" s="40" t="s">
        <v>385</v>
      </c>
      <c r="B38" s="40"/>
      <c r="C38" s="65"/>
      <c r="D38" s="65"/>
      <c r="E38" s="65"/>
    </row>
    <row r="39" spans="1:5" s="66" customFormat="1" ht="11.1" customHeight="1">
      <c r="A39" s="40" t="s">
        <v>614</v>
      </c>
      <c r="B39" s="67"/>
      <c r="C39" s="40"/>
      <c r="D39" s="68"/>
    </row>
    <row r="40" spans="1:5" s="71" customFormat="1" ht="11.1" customHeight="1">
      <c r="A40" s="41" t="s">
        <v>615</v>
      </c>
      <c r="B40" s="69"/>
      <c r="C40" s="50"/>
      <c r="D40" s="50"/>
      <c r="E40" s="70"/>
    </row>
    <row r="41" spans="1:5" s="71" customFormat="1" ht="11.1" customHeight="1">
      <c r="A41" s="41" t="s">
        <v>616</v>
      </c>
      <c r="B41" s="69"/>
      <c r="C41" s="50"/>
      <c r="D41" s="50"/>
      <c r="E41" s="50"/>
    </row>
    <row r="42" spans="1:5" s="71" customFormat="1" ht="11.1" customHeight="1">
      <c r="A42" s="41"/>
      <c r="B42" s="69"/>
      <c r="C42" s="50"/>
      <c r="D42" s="50"/>
      <c r="E42" s="50"/>
    </row>
    <row r="43" spans="1:5" s="51" customFormat="1" ht="11.25">
      <c r="A43" s="72"/>
      <c r="B43" s="69"/>
      <c r="C43" s="50"/>
      <c r="D43" s="50"/>
      <c r="E43" s="50"/>
    </row>
    <row r="44" spans="1:5" s="51" customFormat="1" ht="11.25">
      <c r="A44" s="69"/>
      <c r="B44" s="69"/>
      <c r="C44" s="50"/>
      <c r="D44" s="50"/>
      <c r="E44" s="50"/>
    </row>
    <row r="45" spans="1:5" s="51" customFormat="1" ht="11.25">
      <c r="A45" s="69"/>
      <c r="B45" s="69"/>
      <c r="C45" s="50"/>
      <c r="D45" s="50"/>
      <c r="E45" s="50"/>
    </row>
    <row r="46" spans="1:5" s="51" customFormat="1" ht="11.25">
      <c r="A46" s="69"/>
      <c r="B46" s="69"/>
      <c r="C46" s="50"/>
      <c r="D46" s="50"/>
      <c r="E46" s="50"/>
    </row>
    <row r="47" spans="1:5" s="51" customFormat="1" ht="11.25">
      <c r="A47" s="69"/>
      <c r="B47" s="69"/>
      <c r="C47" s="50"/>
      <c r="D47" s="50"/>
      <c r="E47" s="50"/>
    </row>
    <row r="48" spans="1:5" s="51" customFormat="1" ht="11.25">
      <c r="A48" s="69"/>
      <c r="B48" s="69"/>
      <c r="C48" s="50"/>
      <c r="D48" s="50"/>
      <c r="E48" s="50"/>
    </row>
    <row r="49" spans="1:5" s="51" customFormat="1" ht="11.25">
      <c r="A49" s="69"/>
      <c r="B49" s="69"/>
      <c r="C49" s="50"/>
      <c r="D49" s="50"/>
      <c r="E49" s="50"/>
    </row>
    <row r="50" spans="1:5" s="51" customFormat="1" ht="11.25">
      <c r="A50" s="69"/>
      <c r="B50" s="69"/>
      <c r="C50" s="50"/>
      <c r="D50" s="50"/>
      <c r="E50" s="50"/>
    </row>
    <row r="51" spans="1:5" s="51" customFormat="1" ht="11.25">
      <c r="A51" s="69"/>
      <c r="B51" s="69"/>
      <c r="C51" s="50"/>
      <c r="D51" s="50"/>
      <c r="E51" s="50"/>
    </row>
    <row r="52" spans="1:5" s="51" customFormat="1" ht="11.25">
      <c r="A52" s="69"/>
      <c r="B52" s="69"/>
      <c r="C52" s="50"/>
      <c r="D52" s="50"/>
      <c r="E52" s="50"/>
    </row>
    <row r="53" spans="1:5" s="51" customFormat="1" ht="11.25">
      <c r="A53" s="69"/>
      <c r="B53" s="69"/>
      <c r="C53" s="50"/>
      <c r="D53" s="50"/>
      <c r="E53" s="50"/>
    </row>
    <row r="54" spans="1:5" s="51" customFormat="1" ht="11.25">
      <c r="A54" s="69"/>
      <c r="B54" s="69"/>
      <c r="C54" s="50"/>
      <c r="D54" s="50"/>
      <c r="E54" s="50"/>
    </row>
    <row r="55" spans="1:5" s="51" customFormat="1" ht="11.25">
      <c r="A55" s="69"/>
      <c r="B55" s="69"/>
      <c r="C55" s="50"/>
      <c r="D55" s="50"/>
      <c r="E55" s="50"/>
    </row>
    <row r="56" spans="1:5" s="51" customFormat="1" ht="11.25">
      <c r="A56" s="69"/>
      <c r="B56" s="69"/>
      <c r="C56" s="50"/>
      <c r="D56" s="50"/>
      <c r="E56" s="50"/>
    </row>
    <row r="57" spans="1:5" s="51" customFormat="1" ht="11.25">
      <c r="A57" s="69"/>
      <c r="B57" s="69"/>
      <c r="C57" s="50"/>
      <c r="D57" s="50"/>
      <c r="E57" s="50"/>
    </row>
    <row r="58" spans="1:5" s="51" customFormat="1" ht="11.25">
      <c r="A58" s="69"/>
      <c r="B58" s="69"/>
      <c r="C58" s="50"/>
      <c r="D58" s="50"/>
      <c r="E58" s="50"/>
    </row>
    <row r="59" spans="1:5" s="51" customFormat="1" ht="11.25">
      <c r="A59" s="69"/>
      <c r="B59" s="69"/>
      <c r="C59" s="50"/>
      <c r="D59" s="50"/>
      <c r="E59" s="50"/>
    </row>
    <row r="60" spans="1:5" s="51" customFormat="1" ht="11.25">
      <c r="A60" s="69"/>
      <c r="B60" s="69"/>
      <c r="C60" s="50"/>
      <c r="D60" s="50"/>
      <c r="E60" s="50"/>
    </row>
    <row r="61" spans="1:5" s="51" customFormat="1" ht="11.25">
      <c r="A61" s="69"/>
      <c r="B61" s="69"/>
      <c r="C61" s="50"/>
      <c r="D61" s="50"/>
      <c r="E61" s="50"/>
    </row>
    <row r="62" spans="1:5" s="51" customFormat="1" ht="11.25">
      <c r="A62" s="69"/>
      <c r="B62" s="69"/>
      <c r="C62" s="50"/>
      <c r="D62" s="50"/>
      <c r="E62" s="50"/>
    </row>
    <row r="63" spans="1:5" s="51" customFormat="1" ht="11.25">
      <c r="A63" s="69"/>
      <c r="B63" s="69"/>
      <c r="C63" s="50"/>
      <c r="D63" s="50"/>
      <c r="E63" s="50"/>
    </row>
    <row r="64" spans="1:5" s="51" customFormat="1" ht="11.25">
      <c r="A64" s="69"/>
      <c r="B64" s="69"/>
      <c r="C64" s="50"/>
      <c r="D64" s="50"/>
      <c r="E64" s="50"/>
    </row>
    <row r="65" spans="1:5" s="51" customFormat="1" ht="11.25">
      <c r="A65" s="69"/>
      <c r="B65" s="69"/>
      <c r="C65" s="50"/>
      <c r="D65" s="50"/>
      <c r="E65" s="50"/>
    </row>
    <row r="66" spans="1:5" s="51" customFormat="1" ht="11.25">
      <c r="A66" s="69"/>
      <c r="B66" s="69"/>
      <c r="C66" s="50"/>
      <c r="D66" s="50"/>
      <c r="E66" s="50"/>
    </row>
    <row r="67" spans="1:5" s="51" customFormat="1" ht="11.25">
      <c r="A67" s="69"/>
      <c r="B67" s="69"/>
      <c r="C67" s="50"/>
      <c r="D67" s="50"/>
      <c r="E67" s="50"/>
    </row>
    <row r="68" spans="1:5" s="51" customFormat="1" ht="11.25">
      <c r="A68" s="69"/>
      <c r="B68" s="69"/>
      <c r="C68" s="50"/>
      <c r="D68" s="50"/>
      <c r="E68" s="50"/>
    </row>
    <row r="69" spans="1:5" s="51" customFormat="1" ht="11.25">
      <c r="A69" s="69"/>
      <c r="B69" s="69"/>
      <c r="C69" s="50"/>
      <c r="D69" s="50"/>
      <c r="E69" s="50"/>
    </row>
    <row r="70" spans="1:5" s="51" customFormat="1" ht="11.25">
      <c r="A70" s="69"/>
      <c r="B70" s="69"/>
      <c r="C70" s="50"/>
      <c r="D70" s="50"/>
      <c r="E70" s="50"/>
    </row>
    <row r="71" spans="1:5" s="51" customFormat="1" ht="11.25">
      <c r="A71" s="69"/>
      <c r="B71" s="69"/>
      <c r="C71" s="50"/>
      <c r="D71" s="50"/>
      <c r="E71" s="50"/>
    </row>
    <row r="72" spans="1:5" s="51" customFormat="1" ht="11.25">
      <c r="A72" s="69"/>
      <c r="B72" s="69"/>
      <c r="C72" s="50"/>
      <c r="D72" s="50"/>
      <c r="E72" s="50"/>
    </row>
    <row r="73" spans="1:5" s="51" customFormat="1" ht="11.25">
      <c r="A73" s="69"/>
      <c r="B73" s="69"/>
      <c r="C73" s="50"/>
      <c r="D73" s="50"/>
      <c r="E73" s="50"/>
    </row>
    <row r="74" spans="1:5" s="51" customFormat="1" ht="11.25">
      <c r="A74" s="69"/>
      <c r="B74" s="69"/>
      <c r="C74" s="50"/>
      <c r="D74" s="50"/>
      <c r="E74" s="50"/>
    </row>
    <row r="75" spans="1:5" s="51" customFormat="1" ht="11.25">
      <c r="A75" s="69"/>
      <c r="B75" s="69"/>
      <c r="C75" s="50"/>
      <c r="D75" s="50"/>
      <c r="E75" s="50"/>
    </row>
    <row r="76" spans="1:5" s="51" customFormat="1" ht="11.25">
      <c r="A76" s="69"/>
      <c r="B76" s="69"/>
      <c r="C76" s="50"/>
      <c r="D76" s="50"/>
      <c r="E76" s="50"/>
    </row>
    <row r="77" spans="1:5" s="51" customFormat="1" ht="11.25">
      <c r="A77" s="69"/>
      <c r="B77" s="69"/>
      <c r="C77" s="50"/>
      <c r="D77" s="50"/>
      <c r="E77" s="50"/>
    </row>
    <row r="78" spans="1:5" s="51" customFormat="1" ht="11.25">
      <c r="A78" s="69"/>
      <c r="B78" s="69"/>
      <c r="C78" s="50"/>
      <c r="D78" s="50"/>
      <c r="E78" s="50"/>
    </row>
    <row r="79" spans="1:5" s="51" customFormat="1" ht="11.25">
      <c r="A79" s="69"/>
      <c r="B79" s="69"/>
      <c r="C79" s="50"/>
      <c r="D79" s="50"/>
      <c r="E79" s="50"/>
    </row>
    <row r="80" spans="1:5" s="51" customFormat="1" ht="11.25">
      <c r="A80" s="69"/>
      <c r="B80" s="69"/>
      <c r="C80" s="50"/>
      <c r="D80" s="50"/>
      <c r="E80" s="50"/>
    </row>
    <row r="81" spans="1:5" s="51" customFormat="1" ht="11.25">
      <c r="A81" s="69"/>
      <c r="B81" s="69"/>
      <c r="C81" s="50"/>
      <c r="D81" s="50"/>
      <c r="E81" s="50"/>
    </row>
    <row r="82" spans="1:5" s="51" customFormat="1" ht="11.25">
      <c r="A82" s="69"/>
      <c r="B82" s="69"/>
      <c r="C82" s="50"/>
      <c r="D82" s="50"/>
      <c r="E82" s="50"/>
    </row>
    <row r="83" spans="1:5" s="51" customFormat="1" ht="11.25">
      <c r="A83" s="69"/>
      <c r="B83" s="69"/>
      <c r="C83" s="50"/>
      <c r="D83" s="50"/>
      <c r="E83" s="50"/>
    </row>
    <row r="84" spans="1:5" s="51" customFormat="1" ht="11.25">
      <c r="A84" s="69"/>
      <c r="B84" s="69"/>
      <c r="C84" s="50"/>
      <c r="D84" s="50"/>
      <c r="E84" s="50"/>
    </row>
    <row r="85" spans="1:5" s="51" customFormat="1" ht="11.25">
      <c r="A85" s="69"/>
      <c r="B85" s="69"/>
      <c r="C85" s="50"/>
      <c r="D85" s="50"/>
      <c r="E85" s="50"/>
    </row>
    <row r="86" spans="1:5" s="51" customFormat="1" ht="11.25">
      <c r="A86" s="69"/>
      <c r="B86" s="69"/>
      <c r="C86" s="50"/>
      <c r="D86" s="50"/>
      <c r="E86" s="50"/>
    </row>
    <row r="87" spans="1:5" s="51" customFormat="1" ht="11.25">
      <c r="A87" s="69"/>
      <c r="B87" s="69"/>
      <c r="C87" s="50"/>
      <c r="D87" s="50"/>
      <c r="E87" s="50"/>
    </row>
    <row r="88" spans="1:5" s="51" customFormat="1" ht="11.25">
      <c r="A88" s="69"/>
      <c r="B88" s="69"/>
      <c r="C88" s="50"/>
      <c r="D88" s="50"/>
      <c r="E88" s="50"/>
    </row>
    <row r="89" spans="1:5" s="51" customFormat="1" ht="11.25">
      <c r="A89" s="69"/>
      <c r="B89" s="69"/>
      <c r="C89" s="50"/>
      <c r="D89" s="50"/>
      <c r="E89" s="50"/>
    </row>
    <row r="90" spans="1:5" s="51" customFormat="1" ht="11.25">
      <c r="A90" s="69"/>
      <c r="B90" s="69"/>
      <c r="C90" s="50"/>
      <c r="D90" s="50"/>
      <c r="E90" s="50"/>
    </row>
    <row r="91" spans="1:5" s="51" customFormat="1" ht="11.25">
      <c r="A91" s="69"/>
      <c r="B91" s="69"/>
      <c r="C91" s="50"/>
      <c r="D91" s="50"/>
      <c r="E91" s="50"/>
    </row>
    <row r="92" spans="1:5" s="51" customFormat="1" ht="11.25">
      <c r="A92" s="69"/>
      <c r="B92" s="69"/>
      <c r="C92" s="50"/>
      <c r="D92" s="50"/>
      <c r="E92" s="50"/>
    </row>
    <row r="93" spans="1:5" s="51" customFormat="1" ht="11.25">
      <c r="A93" s="69"/>
      <c r="B93" s="69"/>
      <c r="C93" s="50"/>
      <c r="D93" s="50"/>
      <c r="E93" s="50"/>
    </row>
    <row r="94" spans="1:5" s="51" customFormat="1" ht="11.25">
      <c r="A94" s="69"/>
      <c r="B94" s="69"/>
      <c r="C94" s="50"/>
      <c r="D94" s="50"/>
      <c r="E94" s="50"/>
    </row>
    <row r="95" spans="1:5" s="51" customFormat="1" ht="11.25">
      <c r="A95" s="69"/>
      <c r="B95" s="69"/>
      <c r="C95" s="50"/>
      <c r="D95" s="50"/>
      <c r="E95" s="50"/>
    </row>
    <row r="96" spans="1:5" s="51" customFormat="1" ht="11.25">
      <c r="A96" s="69"/>
      <c r="B96" s="69"/>
      <c r="C96" s="50"/>
      <c r="D96" s="50"/>
      <c r="E96" s="50"/>
    </row>
    <row r="97" spans="1:5" s="51" customFormat="1" ht="11.25">
      <c r="A97" s="69"/>
      <c r="B97" s="69"/>
      <c r="C97" s="50"/>
      <c r="D97" s="50"/>
      <c r="E97" s="50"/>
    </row>
    <row r="98" spans="1:5" s="51" customFormat="1" ht="11.25">
      <c r="A98" s="69"/>
      <c r="B98" s="69"/>
      <c r="C98" s="50"/>
      <c r="D98" s="50"/>
      <c r="E98" s="50"/>
    </row>
    <row r="99" spans="1:5" s="51" customFormat="1" ht="11.25">
      <c r="A99" s="69"/>
      <c r="B99" s="69"/>
      <c r="C99" s="50"/>
      <c r="D99" s="50"/>
      <c r="E99" s="50"/>
    </row>
    <row r="100" spans="1:5" s="51" customFormat="1" ht="11.25">
      <c r="A100" s="69"/>
      <c r="B100" s="69"/>
      <c r="C100" s="50"/>
      <c r="D100" s="50"/>
      <c r="E100" s="50"/>
    </row>
    <row r="101" spans="1:5" s="51" customFormat="1" ht="11.25">
      <c r="A101" s="69"/>
      <c r="B101" s="69"/>
      <c r="C101" s="50"/>
      <c r="D101" s="50"/>
      <c r="E101" s="50"/>
    </row>
    <row r="102" spans="1:5" s="51" customFormat="1" ht="11.25">
      <c r="A102" s="69"/>
      <c r="B102" s="69"/>
      <c r="C102" s="50"/>
      <c r="D102" s="50"/>
      <c r="E102" s="50"/>
    </row>
  </sheetData>
  <sheetProtection selectLockedCells="1"/>
  <mergeCells count="8">
    <mergeCell ref="A3:E3"/>
    <mergeCell ref="A4:E4"/>
    <mergeCell ref="A6:B6"/>
    <mergeCell ref="A11:B11"/>
    <mergeCell ref="A7:B7"/>
    <mergeCell ref="A8:B8"/>
    <mergeCell ref="A9:B9"/>
    <mergeCell ref="A10:B10"/>
  </mergeCells>
  <phoneticPr fontId="2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17</vt:i4>
      </vt:variant>
    </vt:vector>
  </HeadingPairs>
  <TitlesOfParts>
    <vt:vector size="34" baseType="lpstr">
      <vt:lpstr>0.간지</vt:lpstr>
      <vt:lpstr>0-1.이면</vt:lpstr>
      <vt:lpstr>1.국세징수</vt:lpstr>
      <vt:lpstr>2.지방세부담</vt:lpstr>
      <vt:lpstr>3.지방세징수 </vt:lpstr>
      <vt:lpstr>4.예산결산총괄</vt:lpstr>
      <vt:lpstr>5.일반회계세입예산개요</vt:lpstr>
      <vt:lpstr>6.일반회계세입결산</vt:lpstr>
      <vt:lpstr>6-1.시군별일반회계 세입결산</vt:lpstr>
      <vt:lpstr>7.일반회계세출예산개요</vt:lpstr>
      <vt:lpstr>8.일반회계세출결산</vt:lpstr>
      <vt:lpstr>8-1.시군별일반회계세출결산</vt:lpstr>
      <vt:lpstr>9.특별회계예산결산</vt:lpstr>
      <vt:lpstr>10.교육비특별회계세입결산</vt:lpstr>
      <vt:lpstr>11.교육비특별회계세출결산</vt:lpstr>
      <vt:lpstr>12.도공유재산</vt:lpstr>
      <vt:lpstr>13.지방재정자립지표</vt:lpstr>
      <vt:lpstr>'0.간지'!Print_Area</vt:lpstr>
      <vt:lpstr>'0-1.이면'!Print_Area</vt:lpstr>
      <vt:lpstr>'1.국세징수'!Print_Area</vt:lpstr>
      <vt:lpstr>'10.교육비특별회계세입결산'!Print_Area</vt:lpstr>
      <vt:lpstr>'11.교육비특별회계세출결산'!Print_Area</vt:lpstr>
      <vt:lpstr>'12.도공유재산'!Print_Area</vt:lpstr>
      <vt:lpstr>'13.지방재정자립지표'!Print_Area</vt:lpstr>
      <vt:lpstr>'2.지방세부담'!Print_Area</vt:lpstr>
      <vt:lpstr>'3.지방세징수 '!Print_Area</vt:lpstr>
      <vt:lpstr>'4.예산결산총괄'!Print_Area</vt:lpstr>
      <vt:lpstr>'5.일반회계세입예산개요'!Print_Area</vt:lpstr>
      <vt:lpstr>'6.일반회계세입결산'!Print_Area</vt:lpstr>
      <vt:lpstr>'6-1.시군별일반회계 세입결산'!Print_Area</vt:lpstr>
      <vt:lpstr>'7.일반회계세출예산개요'!Print_Area</vt:lpstr>
      <vt:lpstr>'8.일반회계세출결산'!Print_Area</vt:lpstr>
      <vt:lpstr>'8-1.시군별일반회계세출결산'!Print_Area</vt:lpstr>
      <vt:lpstr>'9.특별회계예산결산'!Print_Area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2024-06-10T05:38:12Z</cp:lastPrinted>
  <dcterms:created xsi:type="dcterms:W3CDTF">2011-12-22T04:08:00Z</dcterms:created>
  <dcterms:modified xsi:type="dcterms:W3CDTF">2024-06-11T06:01:39Z</dcterms:modified>
</cp:coreProperties>
</file>